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s\Desktop\Новая папка\"/>
    </mc:Choice>
  </mc:AlternateContent>
  <xr:revisionPtr revIDLastSave="0" documentId="13_ncr:1_{A69C7884-CDD8-4600-A8A8-3BCFFE1F3D46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ф.5 (2019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CST11">[1]MAIN!$A$106:$AMJ$106</definedName>
    <definedName name="_CST12">[1]MAIN!$A$116:$AMJ$116</definedName>
    <definedName name="_CST13">[1]MAIN!$A$126:$AMJ$126</definedName>
    <definedName name="_CST14">[1]MAIN!$A$346:$AMJ$346</definedName>
    <definedName name="_CST15">[1]MAIN!$A$1198:$AMJ$1198</definedName>
    <definedName name="_CST21">[1]MAIN!$A$109:$AMJ$109</definedName>
    <definedName name="_CST22">[1]MAIN!$A$119:$AMJ$119</definedName>
    <definedName name="_CST23">[1]MAIN!$A$129:$AMJ$129</definedName>
    <definedName name="_CST24">[1]MAIN!$A$349:$AMJ$349</definedName>
    <definedName name="_CST25">[1]MAIN!$A$1200:$AMJ$1200</definedName>
    <definedName name="_FXA1">[1]MAIN!$A$261:$AMJ$261</definedName>
    <definedName name="_FXA11">[1]MAIN!$A$1204:$AMJ$1204</definedName>
    <definedName name="_FXA2">[1]MAIN!$A$280:$AMJ$280</definedName>
    <definedName name="_FXA21">[1]MAIN!$A$1206:$AMJ$1206</definedName>
    <definedName name="_IRR1">[1]MAIN!$D$1013</definedName>
    <definedName name="_KRD1">[1]MAIN!$A$524:$AMJ$524</definedName>
    <definedName name="_KRD2">[1]MAIN!$A$552:$AMJ$552</definedName>
    <definedName name="_LIS1">[1]MAIN!$A$325:$AMJ$325</definedName>
    <definedName name="_NPV1">[1]MAIN!$D$1004</definedName>
    <definedName name="_PR11">[1]MAIN!$A$66:$AMJ$66</definedName>
    <definedName name="_PR12">[1]MAIN!$A$76:$AMJ$76</definedName>
    <definedName name="_PR13">[1]MAIN!$A$86:$AMJ$86</definedName>
    <definedName name="_PR14">[1]MAIN!$A$1194:$AMJ$1194</definedName>
    <definedName name="_PR21">[1]MAIN!$A$69:$AMJ$69</definedName>
    <definedName name="_PR22">[1]MAIN!$A$79:$AMJ$79</definedName>
    <definedName name="_PR23">[1]MAIN!$A$89:$AMJ$89</definedName>
    <definedName name="_PR24">[1]MAIN!$A$1196:$AMJ$1196</definedName>
    <definedName name="_SAL1">[1]MAIN!$A$151:$AMJ$151</definedName>
    <definedName name="_SAL2">[1]MAIN!$A$161:$AMJ$161</definedName>
    <definedName name="_SAL3">[1]MAIN!$A$171:$AMJ$171</definedName>
    <definedName name="_SAL4">[1]MAIN!$A$181:$AMJ$181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[1]MAIN!$A$647:$AMJ$647</definedName>
    <definedName name="_TXS11">[1]MAIN!$A$1105:$AMJ$1105</definedName>
    <definedName name="_TXS2">[1]MAIN!$A$680:$AMJ$680</definedName>
    <definedName name="_TXS21">[1]MAIN!$A$1111:$AMJ$1111</definedName>
    <definedName name="_VC1">[1]MAIN!$F$1249:$AL$1249</definedName>
    <definedName name="_VC2">[1]MAIN!$F$1250:$AL$1250</definedName>
    <definedName name="_xlnm._FilterDatabase" localSheetId="0" hidden="1">'ф.5 (2019)'!$A$19:$BD$96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[1]MAIN!$A$105:$AMJ$106</definedName>
    <definedName name="COST2">[1]MAIN!$A$108:$AMJ$109</definedName>
    <definedName name="cur_assets">[1]MAIN!$F$899:$AK$899</definedName>
    <definedName name="cur_liab">[1]MAIN!$F$923:$AK$923</definedName>
    <definedName name="CUR_VER">[2]Заголовок!$B$21</definedName>
    <definedName name="data_">[1]MAIN!$F$18</definedName>
    <definedName name="dip">[3]FST5!$G$149:$G$165,P1_dip,P2_dip,P3_dip,P4_dip</definedName>
    <definedName name="DPAYB">[1]MAIN!$D$1002</definedName>
    <definedName name="eso">[3]FST5!$G$149:$G$165,P1_eso</definedName>
    <definedName name="Excel_BuiltIn__FilterDatabase_8_1">"$#ССЫЛ!.$D$1:$D$100"</definedName>
    <definedName name="FIXASSETS1">[1]MAIN!$A$245:$AMJ$260</definedName>
    <definedName name="FIXASSETS2">[1]MAIN!$A$263:$AMJ$279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[1]MAIN!$A$486:$AMJ$504</definedName>
    <definedName name="KREDIT2">[1]MAIN!$A$533:$AMJ$551</definedName>
    <definedName name="labor_costs">[1]MAIN!$F$187:$AL$187</definedName>
    <definedName name="Language">[1]MAIN!$F$1247</definedName>
    <definedName name="lastcolumn">[1]MAIN!$AJ:$AJ</definedName>
    <definedName name="LISING1">[1]MAIN!$A$305:$AMJ$324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[3]FST5!$G$100:$G$116,P1_net</definedName>
    <definedName name="npi">[1]MAIN!$F$1245:$AK$1245</definedName>
    <definedName name="NPVR">[1]MAIN!$D$1025</definedName>
    <definedName name="OTCST1">[1]MAIN!$A$200:$AMJ$200</definedName>
    <definedName name="OTCST2">[1]MAIN!$A$204:$AMJ$204</definedName>
    <definedName name="OTCST3">[1]MAIN!$A$229:$AMJ$229</definedName>
    <definedName name="OTHER_COST2">[1]MAIN!$A$204:$AMJ$204</definedName>
    <definedName name="OTHER_COST3">[1]MAIN!$A$228:$AMJ$229</definedName>
    <definedName name="OTHERCOST1">[1]MAIN!$A$200:$AMJ$200</definedName>
    <definedName name="P1_dip">#REF!,#REF!,#REF!,#REF!,#REF!,#REF!,#REF!</definedName>
    <definedName name="P1_eso">#REF!,#REF!,#REF!,#REF!,#REF!,#REF!,#REF!</definedName>
    <definedName name="P1_ESO_PROT">#REF!,#REF!,#REF!,#REF!,#REF!,#REF!,#REF!,#REF!</definedName>
    <definedName name="P1_net">#REF!,#REF!,#REF!,#REF!,#REF!,#REF!,#REF!</definedName>
    <definedName name="P1_SBT_PROT">#REF!,#REF!,#REF!,#REF!,#REF!,#REF!,#REF!</definedName>
    <definedName name="P1_SC22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>#REF!,#REF!,#REF!,#REF!,#REF!,#REF!,#REF!</definedName>
    <definedName name="P1_SCOPE_DOP">#REF!,#REF!,#REF!,#REF!,#REF!,#REF!</definedName>
    <definedName name="P1_SCOPE_F1_PRT">#REF!,#REF!,#REF!,#REF!</definedName>
    <definedName name="P1_SCOPE_F2_PRT">#REF!,#REF!,#REF!,#REF!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#REF!,#REF!,#REF!,#REF!,#REF!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0_SCOPE_FULL_LOAD">#REF!,#REF!,#REF!,#REF!,#REF!,#REF!</definedName>
    <definedName name="P11_SCOPE_FULL_LOAD">#REF!,#REF!,#REF!,#REF!,#REF!</definedName>
    <definedName name="P12_SCOPE_FULL_LOAD">#REF!,#REF!,#REF!,#REF!,#REF!,#REF!</definedName>
    <definedName name="P13_SCOPE_FULL_LOAD">#REF!,#REF!,#REF!,#REF!,#REF!,#REF!</definedName>
    <definedName name="P14_SCOPE_FULL_LOAD">#REF!,#REF!,#REF!,#REF!,#REF!,#REF!</definedName>
    <definedName name="P15_SCOPE_FULL_LOAD">#REF!,#REF!,#REF!,#REF!,#REF!,P1_SCOPE_FULL_LOAD</definedName>
    <definedName name="P16_SCOPE_FULL_LOAD">P2_SCOPE_FULL_LOAD,P3_SCOPE_FULL_LOAD,P4_SCOPE_FULL_LOAD,P5_SCOPE_FULL_LOAD,P6_SCOPE_FULL_LOAD,P7_SCOPE_FULL_LOAD,P8_SCOPE_FULL_LOAD</definedName>
    <definedName name="P17_SCOPE_FULL_LOAD">P9_SCOPE_FULL_LOAD,P10_SCOPE_FULL_LOAD,P11_SCOPE_FULL_LOAD,P12_SCOPE_FULL_LOAD,P13_SCOPE_FULL_LOAD,P14_SCOPE_FULL_LOAD,P15_SCOPE_FULL_LOAD</definedName>
    <definedName name="P2_dip">#REF!,#REF!,#REF!,#REF!,#REF!,#REF!,#REF!</definedName>
    <definedName name="P2_SC22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>#REF!,#REF!,#REF!,#REF!,#REF!,#REF!,#REF!,#REF!</definedName>
    <definedName name="P2_SCOPE_F1_PRT">#REF!,#REF!,#REF!,#REF!</definedName>
    <definedName name="P2_SCOPE_F2_PRT">#REF!,#REF!,#REF!,#REF!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#REF!,#REF!,#REF!,#REF!,#REF!</definedName>
    <definedName name="P2_SCOPE_SAVE2">#REF!,#REF!,#REF!,#REF!,#REF!,#REF!</definedName>
    <definedName name="P2_SCOPE_SV_PRT">#REF!,#REF!,#REF!,#REF!,#REF!,#REF!,#REF!</definedName>
    <definedName name="P3_dip">#REF!,#REF!,#REF!,#REF!,#REF!,#REF!,#REF!,#REF!</definedName>
    <definedName name="P3_SC22">#REF!,#REF!,#REF!,#REF!,#REF!,#REF!</definedName>
    <definedName name="P3_SCOPE_F1_PRT">#REF!,#REF!,#REF!,#REF!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#REF!,#REF!,#REF!,#REF!,#REF!</definedName>
    <definedName name="P3_SCOPE_SV_PRT">#REF!,#REF!,#REF!,#REF!,#REF!,#REF!,#REF!</definedName>
    <definedName name="P4_dip">#REF!,#REF!,#REF!,#REF!,#REF!,#REF!,#REF!,#REF!</definedName>
    <definedName name="P4_SCOPE_F1_PRT">#REF!,#REF!,#REF!,#REF!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#REF!,#REF!,#REF!,#REF!,#REF!</definedName>
    <definedName name="P8_SCOPE_FULL_LOAD">#REF!,#REF!,#REF!,#REF!,#REF!,#REF!</definedName>
    <definedName name="P8_SCOPE_NOTIND">#REF!,#REF!,#REF!,#REF!,#REF!,#REF!</definedName>
    <definedName name="P8_SCOPE_PER_PRT">[4]База!$J$84:$K$88,[4]База!$N$84:$N$88,[4]База!$F$14:$G$25,P1_SCOPE_PER_PRT,P2_SCOPE_PER_PRT,P3_SCOPE_PER_PRT,P4_SCOPE_PER_PRT</definedName>
    <definedName name="P9_SCOPE_FULL_LOAD">#REF!,#REF!,#REF!,#REF!,#REF!,#REF!</definedName>
    <definedName name="P9_SCOPE_NotInd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int_Titles_0" localSheetId="0">'ф.5 (2019)'!$15:$19</definedName>
    <definedName name="PROD1">[1]MAIN!$A$65:$AMJ$66</definedName>
    <definedName name="PROD2">[1]MAIN!$A$68:$AMJ$69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[5]Справочники!$B$23:$B$26</definedName>
    <definedName name="sadfsd">[6]t_настройки!$I$88</definedName>
    <definedName name="SALAR1">[1]MAIN!$A$146:$AMJ$150</definedName>
    <definedName name="SALAR2">[1]MAIN!$A$156:$AMJ$160</definedName>
    <definedName name="SALAR3">[1]MAIN!$A$166:$AMJ$170</definedName>
    <definedName name="SALAR4">[1]MAIN!$A$176:$AMJ$180</definedName>
    <definedName name="SAPBEXrevision">1</definedName>
    <definedName name="SAPBEXsysID">"BW2"</definedName>
    <definedName name="SAPBEXwbID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[4]База!$J$39:$M$41,[4]База!$E$43:$H$51,[4]База!$J$43:$M$51,[4]База!$E$54:$H$56,[4]База!$E$58:$H$66,[4]База!$E$69:$M$81,[4]База!$E$9:$H$11,P1_SCOPE_17_PRT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[4]База!$Z$27:$AC$31,[4]База!$F$14:$I$20,P1_SCOPE_4_PRT,P2_SCOPE_4_PRT</definedName>
    <definedName name="SCOPE_5_PRT">[4]База!$Z$27:$AC$31,[4]База!$F$14:$I$21,P1_SCOPE_5_PRT,P2_SCOPE_5_PRT</definedName>
    <definedName name="SCOPE_CORR">#REF!,#REF!,#REF!,#REF!,#REF!,[7]!P1_SCOPE_CORR,[7]!P2_SCOPE_CORR</definedName>
    <definedName name="SCOPE_DOP">#REF!,[7]!P1_SCOPE_DOP</definedName>
    <definedName name="SCOPE_DOP2">#REF!,#REF!,#REF!,#REF!,#REF!,#REF!</definedName>
    <definedName name="SCOPE_DOP3">#REF!,#REF!,#REF!,#REF!,#REF!,#REF!</definedName>
    <definedName name="SCOPE_F1_PRT">[4]База!$D$86:$E$95,P1_SCOPE_F1_PRT,P2_SCOPE_F1_PRT,P3_SCOPE_F1_PRT,P4_SCOPE_F1_PRT</definedName>
    <definedName name="SCOPE_F2_PRT">[4]База!$C$5:$D$5,[4]База!$C$52:$C$57,[4]База!$D$57:$G$57,P1_SCOPE_F2_PRT,P2_SCOPE_F2_PRT</definedName>
    <definedName name="SCOPE_FST7">#REF!,#REF!,#REF!,#REF!,[7]!P1_SCOPE_FST7</definedName>
    <definedName name="SCOPE_FULL_LOAD">P16_SCOPE_FULL_LOAD,P17_SCOPE_FULL_LOAD</definedName>
    <definedName name="SCOPE_IND">#REF!,#REF!,[7]!P1_SCOPE_IND,[7]!P2_SCOPE_IND,[7]!P3_SCOPE_IND,[7]!P4_SCOPE_IND</definedName>
    <definedName name="SCOPE_IND2">#REF!,#REF!,#REF!,[7]!P1_SCOPE_IND2,[7]!P2_SCOPE_IND2,[7]!P3_SCOPE_IND2,[7]!P4_SCOPE_IND2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#REF!,#REF!,#REF!,[7]!P1_SCOPE_NotInd3,[7]!P2_SCOPE_NotInd3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#REF!,#REF!,#REF!,#REF!,#REF!,[7]!P1_SCOPE_SAVE2,[7]!P2_SCOPE_SAVE2</definedName>
    <definedName name="SCOPE_SPR_PRT">#REF!,#REF!,#REF!</definedName>
    <definedName name="SCOPE_SS">#REF!,#REF!,#REF!,#REF!,#REF!,#REF!</definedName>
    <definedName name="SCOPE_SV_LD1">#REF!,#REF!,#REF!,#REF!,#REF!,[7]!P1_SCOPE_SV_LD1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[1]MAIN!$A$641:$AMJ$646</definedName>
    <definedName name="TAXE2">[1]MAIN!$A$674:$AMJ$679</definedName>
    <definedName name="TOTWC">[1]MAIN!$C$1341</definedName>
    <definedName name="VAT">[1]MAIN!$F$597</definedName>
    <definedName name="Z_0436D875_07AB_4E45_8B44_4E790E6D0E5D_.wvu.FilterData" localSheetId="0">'ф.5 (2019)'!$A$19:$BD$96</definedName>
    <definedName name="Z_2ECD2B6A_1DC1_4192_8FC3_C2F85B146A38_.wvu.FilterData" localSheetId="0">'ф.5 (2019)'!$A$19:$BD$96</definedName>
    <definedName name="Z_2ECD2B6A_1DC1_4192_8FC3_C2F85B146A38_.wvu.PrintArea" localSheetId="0">'ф.5 (2019)'!$A$1:$AL$96</definedName>
    <definedName name="Z_2ECD2B6A_1DC1_4192_8FC3_C2F85B146A38_.wvu.PrintTitles" localSheetId="0">'ф.5 (2019)'!$15:$19</definedName>
    <definedName name="Z_4A5E8E78_BEAB_44D3_96DC_E5176DC42EAD_.wvu.FilterData" localSheetId="0">'ф.5 (2019)'!$A$19:$BD$96</definedName>
    <definedName name="Z_65B39259_0DA0_45F9_A596_B39A59B3618D_.wvu.FilterData" localSheetId="0">'ф.5 (2019)'!$A$19:$BD$96</definedName>
    <definedName name="Z_65B39259_0DA0_45F9_A596_B39A59B3618D_.wvu.PrintArea" localSheetId="0">'ф.5 (2019)'!$A$1:$AL$96</definedName>
    <definedName name="Z_65B39259_0DA0_45F9_A596_B39A59B3618D_.wvu.PrintTitles" localSheetId="0">'ф.5 (2019)'!$15:$19</definedName>
    <definedName name="Z_B37F2705_62E7_4F16_A7D3_461241193DE1_.wvu.FilterData" localSheetId="0">'ф.5 (2019)'!$A$19:$BD$96</definedName>
    <definedName name="Z_B37F2705_62E7_4F16_A7D3_461241193DE1_.wvu.PrintArea" localSheetId="0">'ф.5 (2019)'!$A$1:$AL$96</definedName>
    <definedName name="Z_E5CFCD0D_B708_45DC_87AD_EF5AB3561AD6_.wvu.FilterData" localSheetId="0">'ф.5 (2019)'!$A$19:$BD$96</definedName>
    <definedName name="Z_E7C8044B_F63A_4CB0_A3D4_BE247EE65D13_.wvu.FilterData" localSheetId="0">'ф.5 (2019)'!$A$19:$BD$96</definedName>
    <definedName name="Z_E7C8044B_F63A_4CB0_A3D4_BE247EE65D13_.wvu.PrintArea" localSheetId="0">'ф.5 (2019)'!$A$1:$AL$96</definedName>
    <definedName name="Z_E7C8044B_F63A_4CB0_A3D4_BE247EE65D13_.wvu.PrintTitles" localSheetId="0">'ф.5 (2019)'!$15:$19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_xlnm.Print_Titles" localSheetId="0">'ф.5 (2019)'!$15:$19</definedName>
    <definedName name="Квартал">[14]t_Настройки!$B$70:$B$73</definedName>
    <definedName name="Н5">[15]Данные!$I$7</definedName>
    <definedName name="Номер_ДЗО">[16]База!$I$43</definedName>
    <definedName name="НП">[17]Исходные!$H$5</definedName>
    <definedName name="НСРФ">[18]Регионы!$A$2:$A$90</definedName>
    <definedName name="_xlnm.Print_Area" localSheetId="0">'ф.5 (2019)'!$A$1:$AL$96</definedName>
    <definedName name="Период">[12]t_Настройки!$I$23:$I$26</definedName>
    <definedName name="ПериодРегулирования">[10]Заголовок!$B$14</definedName>
    <definedName name="Погрешность_вычислений">[12]t_проверки!$J$9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ЧП1">[1]MAIN!$F$396</definedName>
  </definedNames>
  <calcPr calcId="171027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92" i="1" l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D92" i="1"/>
  <c r="T77" i="1"/>
  <c r="U77" i="1"/>
  <c r="V77" i="1"/>
  <c r="W77" i="1"/>
  <c r="X77" i="1"/>
  <c r="Y77" i="1"/>
  <c r="Z77" i="1"/>
  <c r="AA77" i="1"/>
  <c r="AB77" i="1"/>
  <c r="AC77" i="1"/>
  <c r="AD77" i="1"/>
  <c r="AE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Z30" i="1"/>
  <c r="S30" i="1"/>
  <c r="AG50" i="1" l="1"/>
  <c r="AL98" i="1"/>
  <c r="AK98" i="1"/>
  <c r="AJ98" i="1"/>
  <c r="AI98" i="1"/>
  <c r="AH98" i="1"/>
  <c r="AG98" i="1"/>
  <c r="AF98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L93" i="1"/>
  <c r="AK93" i="1"/>
  <c r="AJ93" i="1"/>
  <c r="AI93" i="1"/>
  <c r="AH93" i="1"/>
  <c r="AG93" i="1"/>
  <c r="AF93" i="1"/>
  <c r="AD26" i="1"/>
  <c r="AB26" i="1"/>
  <c r="Z26" i="1"/>
  <c r="X26" i="1"/>
  <c r="V26" i="1"/>
  <c r="T26" i="1"/>
  <c r="R26" i="1"/>
  <c r="P26" i="1"/>
  <c r="P20" i="1" s="1"/>
  <c r="N26" i="1"/>
  <c r="L26" i="1"/>
  <c r="AL90" i="1"/>
  <c r="AK90" i="1"/>
  <c r="AJ90" i="1"/>
  <c r="AI90" i="1"/>
  <c r="AH90" i="1"/>
  <c r="AG90" i="1"/>
  <c r="AF90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L87" i="1"/>
  <c r="AK87" i="1"/>
  <c r="AJ87" i="1"/>
  <c r="AI87" i="1"/>
  <c r="AH87" i="1"/>
  <c r="AG87" i="1"/>
  <c r="AF87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L84" i="1"/>
  <c r="AK84" i="1"/>
  <c r="AJ84" i="1"/>
  <c r="AI84" i="1"/>
  <c r="AH84" i="1"/>
  <c r="AG84" i="1"/>
  <c r="AF84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L78" i="1"/>
  <c r="AK78" i="1"/>
  <c r="AJ78" i="1"/>
  <c r="AI78" i="1"/>
  <c r="AH78" i="1"/>
  <c r="AG78" i="1"/>
  <c r="AF78" i="1"/>
  <c r="AE24" i="1"/>
  <c r="AC24" i="1"/>
  <c r="AA24" i="1"/>
  <c r="Y24" i="1"/>
  <c r="W24" i="1"/>
  <c r="U24" i="1"/>
  <c r="S24" i="1"/>
  <c r="Q24" i="1"/>
  <c r="O24" i="1"/>
  <c r="M24" i="1"/>
  <c r="K24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53" i="1"/>
  <c r="AK53" i="1"/>
  <c r="AJ53" i="1"/>
  <c r="AI53" i="1"/>
  <c r="AH53" i="1"/>
  <c r="AG53" i="1"/>
  <c r="AF53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L50" i="1"/>
  <c r="AK50" i="1"/>
  <c r="AJ50" i="1"/>
  <c r="AI50" i="1"/>
  <c r="AH50" i="1"/>
  <c r="AF50" i="1"/>
  <c r="AL49" i="1"/>
  <c r="AK49" i="1"/>
  <c r="AJ49" i="1"/>
  <c r="AI49" i="1"/>
  <c r="AH49" i="1"/>
  <c r="AG49" i="1"/>
  <c r="AF49" i="1"/>
  <c r="AL48" i="1"/>
  <c r="AK48" i="1"/>
  <c r="AJ48" i="1"/>
  <c r="AI48" i="1"/>
  <c r="AH48" i="1"/>
  <c r="AG48" i="1"/>
  <c r="AF48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S22" i="1" s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AE46" i="1"/>
  <c r="AE45" i="1" s="1"/>
  <c r="AD46" i="1"/>
  <c r="AC46" i="1"/>
  <c r="AC45" i="1" s="1"/>
  <c r="AB46" i="1"/>
  <c r="AB45" i="1" s="1"/>
  <c r="AA46" i="1"/>
  <c r="AA45" i="1" s="1"/>
  <c r="Z46" i="1"/>
  <c r="Y46" i="1"/>
  <c r="X46" i="1"/>
  <c r="X45" i="1" s="1"/>
  <c r="AL45" i="1" s="1"/>
  <c r="W46" i="1"/>
  <c r="V46" i="1"/>
  <c r="U46" i="1"/>
  <c r="T46" i="1"/>
  <c r="T45" i="1" s="1"/>
  <c r="AH45" i="1" s="1"/>
  <c r="S46" i="1"/>
  <c r="AD45" i="1"/>
  <c r="Z45" i="1"/>
  <c r="V45" i="1"/>
  <c r="AJ45" i="1" s="1"/>
  <c r="AL31" i="1"/>
  <c r="AK31" i="1"/>
  <c r="AJ31" i="1"/>
  <c r="AI31" i="1"/>
  <c r="AH31" i="1"/>
  <c r="Z31" i="1"/>
  <c r="S31" i="1"/>
  <c r="S29" i="1" s="1"/>
  <c r="S28" i="1" s="1"/>
  <c r="S27" i="1" s="1"/>
  <c r="S21" i="1" s="1"/>
  <c r="AL30" i="1"/>
  <c r="AK30" i="1"/>
  <c r="AJ30" i="1"/>
  <c r="AI30" i="1"/>
  <c r="AH30" i="1"/>
  <c r="AG30" i="1"/>
  <c r="AF29" i="1"/>
  <c r="AE29" i="1"/>
  <c r="AE28" i="1" s="1"/>
  <c r="AE27" i="1" s="1"/>
  <c r="AD29" i="1"/>
  <c r="AD28" i="1" s="1"/>
  <c r="AC29" i="1"/>
  <c r="AB29" i="1"/>
  <c r="AB28" i="1" s="1"/>
  <c r="AA29" i="1"/>
  <c r="AA28" i="1" s="1"/>
  <c r="AA27" i="1" s="1"/>
  <c r="AA21" i="1" s="1"/>
  <c r="Z29" i="1"/>
  <c r="Z28" i="1" s="1"/>
  <c r="X29" i="1"/>
  <c r="W29" i="1"/>
  <c r="W28" i="1" s="1"/>
  <c r="V29" i="1"/>
  <c r="V28" i="1" s="1"/>
  <c r="U29" i="1"/>
  <c r="U28" i="1" s="1"/>
  <c r="T29" i="1"/>
  <c r="Q29" i="1"/>
  <c r="P29" i="1"/>
  <c r="O29" i="1"/>
  <c r="N29" i="1"/>
  <c r="M29" i="1"/>
  <c r="M28" i="1" s="1"/>
  <c r="M27" i="1" s="1"/>
  <c r="M21" i="1" s="1"/>
  <c r="L29" i="1"/>
  <c r="L28" i="1" s="1"/>
  <c r="J29" i="1"/>
  <c r="AL29" i="1" s="1"/>
  <c r="I29" i="1"/>
  <c r="H29" i="1"/>
  <c r="AJ29" i="1" s="1"/>
  <c r="G29" i="1"/>
  <c r="F29" i="1"/>
  <c r="AH29" i="1" s="1"/>
  <c r="E29" i="1"/>
  <c r="AF28" i="1"/>
  <c r="AC28" i="1"/>
  <c r="AC27" i="1" s="1"/>
  <c r="AC21" i="1" s="1"/>
  <c r="X28" i="1"/>
  <c r="T28" i="1"/>
  <c r="T27" i="1" s="1"/>
  <c r="T21" i="1" s="1"/>
  <c r="J28" i="1"/>
  <c r="F28" i="1"/>
  <c r="AF27" i="1"/>
  <c r="AD27" i="1"/>
  <c r="AB27" i="1"/>
  <c r="Z27" i="1"/>
  <c r="L27" i="1"/>
  <c r="F27" i="1"/>
  <c r="AE26" i="1"/>
  <c r="AC26" i="1"/>
  <c r="AA26" i="1"/>
  <c r="Y26" i="1"/>
  <c r="W26" i="1"/>
  <c r="U26" i="1"/>
  <c r="S26" i="1"/>
  <c r="Q26" i="1"/>
  <c r="O26" i="1"/>
  <c r="M26" i="1"/>
  <c r="K26" i="1"/>
  <c r="I26" i="1"/>
  <c r="G26" i="1"/>
  <c r="E26" i="1"/>
  <c r="AL25" i="1"/>
  <c r="AK25" i="1"/>
  <c r="AJ25" i="1"/>
  <c r="AI25" i="1"/>
  <c r="AH25" i="1"/>
  <c r="AG25" i="1"/>
  <c r="AF25" i="1"/>
  <c r="AD24" i="1"/>
  <c r="AB24" i="1"/>
  <c r="Z24" i="1"/>
  <c r="X24" i="1"/>
  <c r="V24" i="1"/>
  <c r="T24" i="1"/>
  <c r="R24" i="1"/>
  <c r="P24" i="1"/>
  <c r="N24" i="1"/>
  <c r="N20" i="1" s="1"/>
  <c r="L24" i="1"/>
  <c r="J24" i="1"/>
  <c r="H24" i="1"/>
  <c r="F24" i="1"/>
  <c r="AH24" i="1" s="1"/>
  <c r="D24" i="1"/>
  <c r="AL23" i="1"/>
  <c r="AK23" i="1"/>
  <c r="AJ23" i="1"/>
  <c r="AI23" i="1"/>
  <c r="AH23" i="1"/>
  <c r="AG23" i="1"/>
  <c r="AF23" i="1"/>
  <c r="AF22" i="1"/>
  <c r="X22" i="1"/>
  <c r="AL22" i="1" s="1"/>
  <c r="W22" i="1"/>
  <c r="AK22" i="1" s="1"/>
  <c r="V22" i="1"/>
  <c r="AJ22" i="1" s="1"/>
  <c r="U22" i="1"/>
  <c r="AI22" i="1" s="1"/>
  <c r="T22" i="1"/>
  <c r="AH22" i="1" s="1"/>
  <c r="AF21" i="1"/>
  <c r="AD21" i="1"/>
  <c r="AD20" i="1" s="1"/>
  <c r="AB21" i="1"/>
  <c r="Z21" i="1"/>
  <c r="Z20" i="1" s="1"/>
  <c r="X21" i="1"/>
  <c r="W21" i="1"/>
  <c r="V21" i="1"/>
  <c r="U21" i="1"/>
  <c r="U20" i="1" s="1"/>
  <c r="Q21" i="1"/>
  <c r="P21" i="1"/>
  <c r="O21" i="1"/>
  <c r="N21" i="1"/>
  <c r="L21" i="1"/>
  <c r="L20" i="1" s="1"/>
  <c r="J21" i="1"/>
  <c r="AB20" i="1"/>
  <c r="W20" i="1" l="1"/>
  <c r="AG26" i="1"/>
  <c r="AK26" i="1"/>
  <c r="T20" i="1"/>
  <c r="AH28" i="1"/>
  <c r="AL28" i="1"/>
  <c r="H28" i="1"/>
  <c r="H27" i="1" s="1"/>
  <c r="H21" i="1" s="1"/>
  <c r="AG46" i="1"/>
  <c r="AG47" i="1"/>
  <c r="AI47" i="1"/>
  <c r="AK47" i="1"/>
  <c r="V20" i="1"/>
  <c r="X20" i="1"/>
  <c r="AL24" i="1"/>
  <c r="AH27" i="1"/>
  <c r="F21" i="1"/>
  <c r="AC20" i="1"/>
  <c r="AF24" i="1"/>
  <c r="AJ24" i="1"/>
  <c r="AI26" i="1"/>
  <c r="AJ27" i="1"/>
  <c r="AJ28" i="1"/>
  <c r="M20" i="1"/>
  <c r="AA20" i="1"/>
  <c r="AL27" i="1"/>
  <c r="AE21" i="1"/>
  <c r="AE20" i="1" s="1"/>
  <c r="AG29" i="1"/>
  <c r="E28" i="1"/>
  <c r="AI29" i="1"/>
  <c r="G28" i="1"/>
  <c r="AK29" i="1"/>
  <c r="I28" i="1"/>
  <c r="AI46" i="1"/>
  <c r="U45" i="1"/>
  <c r="AI45" i="1" s="1"/>
  <c r="AK46" i="1"/>
  <c r="W45" i="1"/>
  <c r="AK45" i="1" s="1"/>
  <c r="AF46" i="1"/>
  <c r="Y45" i="1"/>
  <c r="AF45" i="1" s="1"/>
  <c r="AG77" i="1"/>
  <c r="E24" i="1"/>
  <c r="AG24" i="1" s="1"/>
  <c r="AI77" i="1"/>
  <c r="G24" i="1"/>
  <c r="AI24" i="1" s="1"/>
  <c r="AK77" i="1"/>
  <c r="I24" i="1"/>
  <c r="AK24" i="1" s="1"/>
  <c r="O20" i="1"/>
  <c r="Q20" i="1"/>
  <c r="Y20" i="1"/>
  <c r="AF20" i="1" s="1"/>
  <c r="D26" i="1"/>
  <c r="AF26" i="1" s="1"/>
  <c r="F26" i="1"/>
  <c r="AH26" i="1" s="1"/>
  <c r="H26" i="1"/>
  <c r="AJ26" i="1" s="1"/>
  <c r="J26" i="1"/>
  <c r="AL26" i="1" s="1"/>
  <c r="AL21" i="1"/>
  <c r="AG31" i="1"/>
  <c r="AH46" i="1"/>
  <c r="AJ46" i="1"/>
  <c r="AL46" i="1"/>
  <c r="AF47" i="1"/>
  <c r="AH47" i="1"/>
  <c r="AJ47" i="1"/>
  <c r="AL47" i="1"/>
  <c r="AF77" i="1"/>
  <c r="AH77" i="1"/>
  <c r="AJ77" i="1"/>
  <c r="AL77" i="1"/>
  <c r="AG22" i="1"/>
  <c r="S20" i="1"/>
  <c r="S45" i="1"/>
  <c r="AG45" i="1" s="1"/>
  <c r="AJ21" i="1" l="1"/>
  <c r="H20" i="1"/>
  <c r="AJ20" i="1" s="1"/>
  <c r="AH21" i="1"/>
  <c r="F20" i="1"/>
  <c r="AH20" i="1" s="1"/>
  <c r="J20" i="1"/>
  <c r="AL20" i="1" s="1"/>
  <c r="AK28" i="1"/>
  <c r="I27" i="1"/>
  <c r="AI28" i="1"/>
  <c r="G27" i="1"/>
  <c r="AG28" i="1"/>
  <c r="E27" i="1"/>
  <c r="AG27" i="1" l="1"/>
  <c r="E21" i="1"/>
  <c r="AI27" i="1"/>
  <c r="G21" i="1"/>
  <c r="AK27" i="1"/>
  <c r="I21" i="1"/>
  <c r="AK21" i="1" l="1"/>
  <c r="I20" i="1"/>
  <c r="AK20" i="1" s="1"/>
  <c r="AI21" i="1"/>
  <c r="G20" i="1"/>
  <c r="AI20" i="1" s="1"/>
  <c r="AG21" i="1"/>
  <c r="E20" i="1"/>
  <c r="AG20" i="1" s="1"/>
</calcChain>
</file>

<file path=xl/sharedStrings.xml><?xml version="1.0" encoding="utf-8"?>
<sst xmlns="http://schemas.openxmlformats.org/spreadsheetml/2006/main" count="336" uniqueCount="207">
  <si>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</si>
  <si>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</si>
  <si>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</si>
  <si>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</si>
  <si>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на год 2019</t>
  </si>
  <si>
    <t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</si>
  <si>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</si>
  <si>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</si>
  <si>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</si>
  <si>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</si>
  <si>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</si>
  <si>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</si>
  <si>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</si>
  <si>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</si>
  <si>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</si>
  <si>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</si>
  <si>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</si>
  <si>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</si>
  <si>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утвержденный 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</si>
  <si>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</si>
  <si>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</si>
  <si>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</si>
  <si>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</si>
  <si>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</si>
  <si>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</si>
  <si>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</si>
  <si>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</si>
  <si>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</si>
  <si>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</si>
  <si>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</si>
  <si>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</si>
  <si>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</si>
  <si>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</si>
  <si>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</si>
  <si>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</si>
  <si>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</si>
  <si>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</si>
  <si>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</si>
  <si>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</si>
  <si>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</si>
  <si>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</si>
  <si>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</si>
  <si>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</si>
  <si>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</si>
  <si>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</si>
  <si>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</si>
  <si>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</si>
  <si>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</si>
  <si>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</si>
  <si>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</si>
  <si>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</si>
  <si>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</si>
  <si>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</si>
  <si>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</si>
  <si>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</si>
  <si>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</si>
  <si>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</si>
  <si>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</si>
  <si>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</si>
  <si>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</si>
  <si>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</si>
  <si>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</si>
  <si>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</si>
  <si>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</si>
  <si>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</si>
  <si>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</si>
  <si>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</si>
  <si>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</si>
  <si>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</si>
  <si>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</si>
  <si>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</si>
  <si>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</si>
  <si>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</si>
  <si>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</si>
  <si>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</si>
  <si>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</si>
  <si>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</si>
  <si>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</si>
  <si>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</si>
  <si>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</si>
  <si>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</si>
  <si>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</si>
  <si>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</si>
  <si>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</si>
  <si>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 кВт включительно
(реконструкция)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</si>
  <si>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</si>
  <si>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</si>
  <si>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</si>
  <si>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</si>
  <si>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</si>
  <si>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</si>
  <si>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</si>
  <si>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</si>
  <si>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</si>
  <si>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</si>
  <si>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</si>
  <si>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</si>
  <si>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</si>
  <si>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</si>
  <si>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</si>
  <si>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</si>
  <si>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</si>
  <si>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</si>
  <si>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</si>
  <si>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</si>
  <si>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</si>
  <si>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</si>
  <si>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</si>
  <si>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</si>
  <si>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</si>
  <si>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</si>
  <si>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</si>
  <si>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</si>
  <si>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</si>
  <si>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</si>
  <si>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трансорматоров )</t>
  </si>
  <si>
    <t>Реконструкция ПС 35/6 кВ "КТП-1"(приобретение трансформаторов 2х10000 кВА)</t>
  </si>
  <si>
    <t xml:space="preserve">Реконструкция ПС 35/6 кВ "Центральная" </t>
  </si>
  <si>
    <t>G_ПС35.03-01.П16-УУЭ</t>
  </si>
  <si>
    <t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</si>
  <si>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>Реконструкция  ПС 35/6 кВ "Дивизионная "(приобретение  трансформаторов 2х6300 кВА)</t>
  </si>
  <si>
    <t>Оперативная блокировка на ПС 35 кВ (ГВП ,БМДК, Левобережная,Центральная, Дивизионная-2018г. )</t>
  </si>
  <si>
    <t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</si>
  <si>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>E_14.30120-УУЭ</t>
  </si>
  <si>
    <t>Реконструкция  ПС "БМДК" (приобретение  трансформаторов 2х10000 кВА)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</si>
  <si>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</si>
  <si>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</si>
  <si>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</si>
  <si>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</si>
  <si>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</si>
  <si>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</si>
  <si>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</si>
  <si>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</si>
  <si>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</si>
  <si>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</si>
  <si>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</si>
  <si>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</si>
  <si>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средств учета розничного рынка</t>
  </si>
  <si>
    <t>F_332/04-УУЭ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</si>
  <si>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</si>
  <si>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</si>
  <si>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</si>
  <si>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</si>
  <si>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</si>
  <si>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</si>
  <si>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</si>
  <si>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</si>
  <si>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</si>
  <si>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</si>
  <si>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</si>
  <si>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</si>
  <si>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</si>
  <si>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</si>
  <si>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</si>
  <si>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</si>
  <si>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</si>
  <si>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</si>
  <si>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</si>
  <si>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</si>
  <si>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</si>
  <si>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</si>
  <si>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</si>
  <si>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</si>
  <si>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</si>
  <si>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</si>
  <si>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</si>
  <si>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</si>
  <si>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</si>
  <si>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КЛ-6 кВ ф.7 ПС "Районная " на ТП-1096</t>
  </si>
  <si>
    <t>F_01.148-УУЭ</t>
  </si>
  <si>
    <t>Строительство КЛ-6 кВ ф.4 ПС "Районная" выход на РП-18</t>
  </si>
  <si>
    <t>F_01.147-УУЭ</t>
  </si>
  <si>
    <t>Строительство КЛ-6 кВ РП-7 ПС 35/6 кВ Левобережная (1 этап)</t>
  </si>
  <si>
    <t>G_01.055-УУЭ</t>
  </si>
  <si>
    <t>Строительство КЛ-6 кВ ф.8 РП-13  головной на ТП-431 по ул.Каландрашвили</t>
  </si>
  <si>
    <t>G_01.043-УУЭ</t>
  </si>
  <si>
    <t xml:space="preserve">Строительство ВЛЗ от ПС "БВС" ф.9 </t>
  </si>
  <si>
    <t>F_01.005-УУЭ</t>
  </si>
  <si>
    <t>Строительство КЛ-6 кВ ф.52 ГПП "Авиазавод" ввод в ТП-2013</t>
  </si>
  <si>
    <t>НД</t>
  </si>
  <si>
    <t>Строительство КЛ-10 кВ от ПС "БЦС" до РП-16</t>
  </si>
  <si>
    <t>G_01.225-УУЭ</t>
  </si>
  <si>
    <t>Строительство КЛ-6 кВ от РП-34 до ТП-546</t>
  </si>
  <si>
    <t>F_33-УУЭ</t>
  </si>
  <si>
    <t>Строительство КЛ-6 кВ ф.8 РП-7 на ТП-690</t>
  </si>
  <si>
    <t>F_34-УУЭ</t>
  </si>
  <si>
    <t>Строительство КЛ-10 кВ  ПС 35/10 кВ "БЦС" на РП-16</t>
  </si>
  <si>
    <t>F_36-УУЭ</t>
  </si>
  <si>
    <t>Строительство ЛЭП-6 кВ от ПС 110/6 кВ "ЛВРЗ" до опоры  №1 ф.4 РП-9 по ул.Транспортная</t>
  </si>
  <si>
    <t>F_37-УУЭ</t>
  </si>
  <si>
    <t>Строительство ЛЭП от ПС "Медведчиково" до РП-116 квартал</t>
  </si>
  <si>
    <t>E_42-УУЭ</t>
  </si>
  <si>
    <t>Установка оборудования в РП-ТП 116 квартал</t>
  </si>
  <si>
    <t>E_43-УУЭ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</si>
  <si>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</si>
  <si>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</si>
  <si>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</si>
  <si>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</si>
  <si>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Оформление земельных участков</t>
  </si>
  <si>
    <t>Строительство гаража на территории базы ОАО "Улан-Удэ Энерго"</t>
  </si>
  <si>
    <t>E_12.02-УУЭ</t>
  </si>
  <si>
    <t>Автомобиль УАЗ</t>
  </si>
  <si>
    <t>ПСД "Реконструкция ПС 35/6 кВ КТП-3"</t>
  </si>
  <si>
    <t>1.6.</t>
  </si>
  <si>
    <t>ПСД « Реконструкция ПС 35/6 кВ «Центральная» (рабочая)</t>
  </si>
  <si>
    <t>Покупка диагностического и измерительного оборудования, приборов РЗА (Поисковый измерительный комплекс КИП-2 Т, Мультиметр АРРА-305, Измеритель неоднородности линий Р 5-10)</t>
  </si>
  <si>
    <t>Оперативная блокировка на ПС 35 кВ (Сосновая, КТП-1 , Горсад -2017г.,КТП-3 , КТП-11 -2019г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</si>
</sst>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9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7" fillId="0" borderId="0" xfId="0" applyFont="1" applyBorder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0" xfId="0" applyFont="1" applyBorder="1" applyAlignme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49" fontId="6" fillId="0" borderId="2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2" fontId="1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center" wrapText="1"/>
    </xf>
    <xf numFmtId="49" fontId="6" fillId="4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center"/>
    </xf>
    <xf numFmtId="164" fontId="1" fillId="4" borderId="2" xfId="0" applyNumberFormat="1" applyFont="1" applyFill="1" applyBorder="1" applyAlignment="1">
      <alignment horizontal="center"/>
    </xf>
    <xf numFmtId="49" fontId="6" fillId="5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2" fontId="1" fillId="5" borderId="2" xfId="0" applyNumberFormat="1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users/Documents%20and%20Settings/vgrishanov/&#1056;&#1072;&#1073;&#1086;&#1095;&#1080;&#1081;%20&#1089;&#1090;&#1086;&#1083;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92;&#1086;&#1088;&#1101;&#1084;/DOCUME~1/DROMAN~1/LOCALS~1/Temp/notes6030C8/~553773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92;&#1086;&#1088;&#1101;&#1084;/DOCUME~1/DROMAN~1/LOCALS~1/Temp/notes6030C8/~504795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92;&#1086;&#1088;&#1101;&#1084;/DOCUME~1/DROMAN~1/LOCALS~1/Temp/notes6030C8/GRES.2007.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G://RAG/RAB/&#1052;&#1072;&#1081;&#1077;&#1088;_27_03_08/Model_RAB_MRSK_svo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G://06.08/TEPLO.PREDEL.0911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M:/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T:/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definedNames>
      <definedName name="P1_SCOPE_CORR"/>
      <definedName name="P1_SCOPE_DOP"/>
      <definedName name="P1_SCOPE_FST7"/>
      <definedName name="P1_SCOPE_IND"/>
      <definedName name="P1_SCOPE_IND2"/>
      <definedName name="P1_SCOPE_NotInd3"/>
      <definedName name="P1_SCOPE_SAVE2"/>
      <definedName name="P1_SCOPE_SV_LD1"/>
      <definedName name="P2_SCOPE_CORR"/>
      <definedName name="P2_SCOPE_IND"/>
      <definedName name="P2_SCOPE_IND2"/>
      <definedName name="P2_SCOPE_NotInd3"/>
      <definedName name="P2_SCOPE_SAVE2"/>
      <definedName name="P3_SCOPE_IND"/>
      <definedName name="P3_SCOPE_IND2"/>
      <definedName name="P4_SCOPE_IND"/>
      <definedName name="P4_SCOPE_IND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Заголовок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  <sheetName val="t_Настройки"/>
      <sheetName val="t_проверки"/>
      <sheetName val="Сценарные условия"/>
      <sheetName val="Список ДЗ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Заголо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База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  <sheetName val="Исходные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Регионы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MK98"/>
  <sheetViews>
    <sheetView tabSelected="1" topLeftCell="A15" zoomScale="84" zoomScaleNormal="84" workbookViewId="0">
      <pane xSplit="2" ySplit="5" topLeftCell="AE20" activePane="bottomRight" state="frozen"/>
      <selection activeCell="A15" sqref="A15"/>
      <selection pane="topRight" activeCell="C15" sqref="C15"/>
      <selection pane="bottomLeft" activeCell="A20" sqref="A20"/>
      <selection pane="bottomRight" activeCell="AR25" sqref="AR25"/>
    </sheetView>
  </sheetViews>
  <sheetFormatPr defaultRowHeight="15.75" x14ac:dyDescent="0.25"/>
  <cols>
    <col min="1" max="1" width="13.28515625" style="1" customWidth="1"/>
    <col min="2" max="2" width="65" style="1" customWidth="1"/>
    <col min="3" max="3" width="22.28515625" style="1" customWidth="1"/>
    <col min="4" max="4" width="20.5703125" style="1" customWidth="1"/>
    <col min="5" max="5" width="16.7109375" style="1" customWidth="1"/>
    <col min="6" max="6" width="12" style="1" customWidth="1"/>
    <col min="7" max="7" width="9.140625" style="1" customWidth="1"/>
    <col min="8" max="8" width="10.140625" style="1" customWidth="1"/>
    <col min="9" max="9" width="10.42578125" style="1" customWidth="1"/>
    <col min="10" max="10" width="17.5703125" style="1" customWidth="1"/>
    <col min="11" max="11" width="20.5703125" style="1" customWidth="1"/>
    <col min="12" max="12" width="17.5703125" style="1" customWidth="1"/>
    <col min="13" max="13" width="12.5703125" style="1" customWidth="1"/>
    <col min="14" max="14" width="6.85546875" style="1" customWidth="1"/>
    <col min="15" max="15" width="13.28515625" style="1" customWidth="1"/>
    <col min="16" max="16" width="6.85546875" style="1" customWidth="1"/>
    <col min="17" max="17" width="16.5703125" style="1" customWidth="1"/>
    <col min="18" max="18" width="20.5703125" style="1" customWidth="1"/>
    <col min="19" max="19" width="16.85546875" style="1" customWidth="1"/>
    <col min="20" max="20" width="12.5703125" style="1" customWidth="1"/>
    <col min="21" max="21" width="6.85546875" style="1" customWidth="1"/>
    <col min="22" max="22" width="12.140625" style="1" customWidth="1"/>
    <col min="23" max="23" width="6.85546875" style="1" customWidth="1"/>
    <col min="24" max="24" width="19" style="1" customWidth="1"/>
    <col min="25" max="25" width="22" style="1" customWidth="1"/>
    <col min="26" max="26" width="14.7109375" style="1" customWidth="1"/>
    <col min="27" max="27" width="10.140625" style="1" customWidth="1"/>
    <col min="28" max="28" width="7.5703125" style="1" customWidth="1"/>
    <col min="29" max="29" width="11.42578125" style="1"/>
    <col min="30" max="30" width="8.42578125" style="1" customWidth="1"/>
    <col min="31" max="31" width="15.7109375" style="1" customWidth="1"/>
    <col min="32" max="32" width="20.5703125" style="1" customWidth="1"/>
    <col min="33" max="33" width="16.5703125" style="1" customWidth="1"/>
    <col min="34" max="34" width="12.5703125" style="1" customWidth="1"/>
    <col min="35" max="35" width="11.140625" style="1" customWidth="1"/>
    <col min="36" max="36" width="12.5703125" style="1" customWidth="1"/>
    <col min="37" max="37" width="13.85546875" style="1" customWidth="1"/>
    <col min="38" max="38" width="21.140625" style="1" customWidth="1"/>
    <col min="39" max="39" width="4.42578125" style="1" customWidth="1"/>
    <col min="40" max="40" width="5.140625" style="1" customWidth="1"/>
    <col min="41" max="41" width="5.7109375" style="1" customWidth="1"/>
    <col min="42" max="42" width="6.28515625" style="1" customWidth="1"/>
    <col min="43" max="43" width="6.5703125" style="1" customWidth="1"/>
    <col min="44" max="44" width="6.28515625" style="1" customWidth="1"/>
    <col min="45" max="46" width="5.7109375" style="1" customWidth="1"/>
    <col min="47" max="47" width="14.7109375" style="1" customWidth="1"/>
    <col min="48" max="57" width="5.7109375" style="1" customWidth="1"/>
    <col min="58" max="1025" width="9.140625" style="1" customWidth="1"/>
  </cols>
  <sheetData>
    <row r="1" spans="1:56" ht="18.75" x14ac:dyDescent="0.25">
      <c r="AL1" s="2" t="s">
        <v>0</v>
      </c>
    </row>
    <row r="2" spans="1:56" ht="18.75" x14ac:dyDescent="0.3">
      <c r="AL2" s="3" t="s">
        <v>1</v>
      </c>
    </row>
    <row r="3" spans="1:56" ht="18.75" x14ac:dyDescent="0.3">
      <c r="AL3" s="3" t="s">
        <v>2</v>
      </c>
    </row>
    <row r="4" spans="1:56" ht="18.75" x14ac:dyDescent="0.3">
      <c r="A4" s="72" t="s">
        <v>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</row>
    <row r="5" spans="1:56" ht="18.75" x14ac:dyDescent="0.3">
      <c r="A5" s="72" t="s">
        <v>4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</row>
    <row r="6" spans="1:56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56" ht="18.75" x14ac:dyDescent="0.25">
      <c r="A7" s="73" t="s">
        <v>5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</row>
    <row r="8" spans="1:56" x14ac:dyDescent="0.25">
      <c r="A8" s="74" t="s">
        <v>6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</row>
    <row r="9" spans="1:56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</row>
    <row r="10" spans="1:56" x14ac:dyDescent="0.25">
      <c r="A10" s="75" t="s">
        <v>7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8"/>
      <c r="AN10" s="8"/>
      <c r="AO10" s="8"/>
      <c r="AP10" s="8"/>
      <c r="AQ10" s="8"/>
      <c r="AR10" s="8"/>
      <c r="AS10" s="8"/>
      <c r="AT10" s="8"/>
      <c r="AU10" s="8"/>
    </row>
    <row r="11" spans="1:56" ht="18.75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0"/>
    </row>
    <row r="12" spans="1:56" ht="18.75" x14ac:dyDescent="0.3">
      <c r="A12" s="68" t="s">
        <v>8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11"/>
      <c r="BA12" s="11"/>
      <c r="BB12" s="11"/>
      <c r="BC12" s="11"/>
      <c r="BD12" s="11"/>
    </row>
    <row r="13" spans="1:56" ht="15.75" customHeight="1" x14ac:dyDescent="0.25">
      <c r="A13" s="69" t="s">
        <v>9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</row>
    <row r="14" spans="1:56" x14ac:dyDescent="0.25">
      <c r="A14" s="13"/>
      <c r="B14" s="14"/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4"/>
      <c r="Q14" s="15"/>
      <c r="R14" s="15"/>
      <c r="S14" s="15"/>
      <c r="T14" s="15"/>
      <c r="U14" s="15"/>
      <c r="V14" s="15"/>
      <c r="W14" s="15"/>
      <c r="X14" s="14"/>
      <c r="Y14" s="15"/>
      <c r="Z14" s="16"/>
      <c r="AA14" s="14"/>
      <c r="AB14" s="14"/>
      <c r="AC14" s="14"/>
      <c r="AD14" s="14"/>
      <c r="AE14" s="15"/>
      <c r="AF14" s="15"/>
      <c r="AG14" s="15"/>
      <c r="AH14" s="15"/>
      <c r="AI14" s="15"/>
      <c r="AJ14" s="15"/>
      <c r="AK14" s="14"/>
      <c r="AL14" s="14"/>
      <c r="AM14" s="17"/>
      <c r="AN14" s="17"/>
      <c r="AO14" s="17"/>
      <c r="AP14" s="17"/>
      <c r="AQ14" s="17"/>
      <c r="AR14" s="17"/>
      <c r="AS14" s="17"/>
      <c r="AT14" s="17"/>
      <c r="AU14" s="17"/>
    </row>
    <row r="15" spans="1:56" ht="19.5" customHeight="1" x14ac:dyDescent="0.25">
      <c r="A15" s="70" t="s">
        <v>10</v>
      </c>
      <c r="B15" s="70" t="s">
        <v>11</v>
      </c>
      <c r="C15" s="70" t="s">
        <v>12</v>
      </c>
      <c r="D15" s="71" t="s">
        <v>13</v>
      </c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</row>
    <row r="16" spans="1:56" ht="43.5" customHeight="1" x14ac:dyDescent="0.25">
      <c r="A16" s="70"/>
      <c r="B16" s="70"/>
      <c r="C16" s="70"/>
      <c r="D16" s="71" t="s">
        <v>14</v>
      </c>
      <c r="E16" s="71"/>
      <c r="F16" s="71"/>
      <c r="G16" s="71"/>
      <c r="H16" s="71"/>
      <c r="I16" s="71"/>
      <c r="J16" s="71"/>
      <c r="K16" s="71" t="s">
        <v>15</v>
      </c>
      <c r="L16" s="71"/>
      <c r="M16" s="71"/>
      <c r="N16" s="71"/>
      <c r="O16" s="71"/>
      <c r="P16" s="71"/>
      <c r="Q16" s="71"/>
      <c r="R16" s="71" t="s">
        <v>16</v>
      </c>
      <c r="S16" s="71"/>
      <c r="T16" s="71"/>
      <c r="U16" s="71"/>
      <c r="V16" s="71"/>
      <c r="W16" s="71"/>
      <c r="X16" s="71"/>
      <c r="Y16" s="71" t="s">
        <v>17</v>
      </c>
      <c r="Z16" s="71"/>
      <c r="AA16" s="71"/>
      <c r="AB16" s="71"/>
      <c r="AC16" s="71"/>
      <c r="AD16" s="71"/>
      <c r="AE16" s="71"/>
      <c r="AF16" s="70" t="s">
        <v>18</v>
      </c>
      <c r="AG16" s="70"/>
      <c r="AH16" s="70"/>
      <c r="AI16" s="70"/>
      <c r="AJ16" s="70"/>
      <c r="AK16" s="70"/>
      <c r="AL16" s="70"/>
    </row>
    <row r="17" spans="1:38" ht="43.5" customHeight="1" x14ac:dyDescent="0.25">
      <c r="A17" s="70"/>
      <c r="B17" s="70"/>
      <c r="C17" s="70"/>
      <c r="D17" s="18" t="s">
        <v>19</v>
      </c>
      <c r="E17" s="71" t="s">
        <v>20</v>
      </c>
      <c r="F17" s="71"/>
      <c r="G17" s="71"/>
      <c r="H17" s="71"/>
      <c r="I17" s="71"/>
      <c r="J17" s="71"/>
      <c r="K17" s="18" t="s">
        <v>19</v>
      </c>
      <c r="L17" s="70" t="s">
        <v>20</v>
      </c>
      <c r="M17" s="70"/>
      <c r="N17" s="70"/>
      <c r="O17" s="70"/>
      <c r="P17" s="70"/>
      <c r="Q17" s="70"/>
      <c r="R17" s="18" t="s">
        <v>19</v>
      </c>
      <c r="S17" s="70" t="s">
        <v>20</v>
      </c>
      <c r="T17" s="70"/>
      <c r="U17" s="70"/>
      <c r="V17" s="70"/>
      <c r="W17" s="70"/>
      <c r="X17" s="70"/>
      <c r="Y17" s="18" t="s">
        <v>19</v>
      </c>
      <c r="Z17" s="70" t="s">
        <v>20</v>
      </c>
      <c r="AA17" s="70"/>
      <c r="AB17" s="70"/>
      <c r="AC17" s="70"/>
      <c r="AD17" s="70"/>
      <c r="AE17" s="70"/>
      <c r="AF17" s="18" t="s">
        <v>19</v>
      </c>
      <c r="AG17" s="70" t="s">
        <v>20</v>
      </c>
      <c r="AH17" s="70"/>
      <c r="AI17" s="70"/>
      <c r="AJ17" s="70"/>
      <c r="AK17" s="70"/>
      <c r="AL17" s="70"/>
    </row>
    <row r="18" spans="1:38" ht="87.75" customHeight="1" x14ac:dyDescent="0.25">
      <c r="A18" s="70"/>
      <c r="B18" s="70"/>
      <c r="C18" s="70"/>
      <c r="D18" s="20" t="s">
        <v>21</v>
      </c>
      <c r="E18" s="20" t="s">
        <v>21</v>
      </c>
      <c r="F18" s="21" t="s">
        <v>22</v>
      </c>
      <c r="G18" s="21" t="s">
        <v>23</v>
      </c>
      <c r="H18" s="21" t="s">
        <v>24</v>
      </c>
      <c r="I18" s="21" t="s">
        <v>25</v>
      </c>
      <c r="J18" s="21" t="s">
        <v>26</v>
      </c>
      <c r="K18" s="20" t="s">
        <v>21</v>
      </c>
      <c r="L18" s="20" t="s">
        <v>21</v>
      </c>
      <c r="M18" s="21" t="s">
        <v>22</v>
      </c>
      <c r="N18" s="21" t="s">
        <v>23</v>
      </c>
      <c r="O18" s="21" t="s">
        <v>24</v>
      </c>
      <c r="P18" s="21" t="s">
        <v>25</v>
      </c>
      <c r="Q18" s="21" t="s">
        <v>26</v>
      </c>
      <c r="R18" s="20" t="s">
        <v>21</v>
      </c>
      <c r="S18" s="20" t="s">
        <v>21</v>
      </c>
      <c r="T18" s="21" t="s">
        <v>22</v>
      </c>
      <c r="U18" s="21" t="s">
        <v>23</v>
      </c>
      <c r="V18" s="21" t="s">
        <v>24</v>
      </c>
      <c r="W18" s="21" t="s">
        <v>25</v>
      </c>
      <c r="X18" s="21" t="s">
        <v>26</v>
      </c>
      <c r="Y18" s="20" t="s">
        <v>21</v>
      </c>
      <c r="Z18" s="20" t="s">
        <v>21</v>
      </c>
      <c r="AA18" s="21" t="s">
        <v>22</v>
      </c>
      <c r="AB18" s="21" t="s">
        <v>23</v>
      </c>
      <c r="AC18" s="21" t="s">
        <v>24</v>
      </c>
      <c r="AD18" s="21" t="s">
        <v>25</v>
      </c>
      <c r="AE18" s="21" t="s">
        <v>26</v>
      </c>
      <c r="AF18" s="20" t="s">
        <v>21</v>
      </c>
      <c r="AG18" s="20" t="s">
        <v>21</v>
      </c>
      <c r="AH18" s="21" t="s">
        <v>22</v>
      </c>
      <c r="AI18" s="21" t="s">
        <v>23</v>
      </c>
      <c r="AJ18" s="21" t="s">
        <v>24</v>
      </c>
      <c r="AK18" s="21" t="s">
        <v>25</v>
      </c>
      <c r="AL18" s="21" t="s">
        <v>26</v>
      </c>
    </row>
    <row r="19" spans="1:38" x14ac:dyDescent="0.25">
      <c r="A19" s="19">
        <v>1</v>
      </c>
      <c r="B19" s="19">
        <v>2</v>
      </c>
      <c r="C19" s="19">
        <v>3</v>
      </c>
      <c r="D19" s="22" t="s">
        <v>27</v>
      </c>
      <c r="E19" s="22" t="s">
        <v>28</v>
      </c>
      <c r="F19" s="22" t="s">
        <v>29</v>
      </c>
      <c r="G19" s="22" t="s">
        <v>30</v>
      </c>
      <c r="H19" s="22" t="s">
        <v>31</v>
      </c>
      <c r="I19" s="22" t="s">
        <v>32</v>
      </c>
      <c r="J19" s="22" t="s">
        <v>33</v>
      </c>
      <c r="K19" s="22" t="s">
        <v>34</v>
      </c>
      <c r="L19" s="22" t="s">
        <v>35</v>
      </c>
      <c r="M19" s="22" t="s">
        <v>36</v>
      </c>
      <c r="N19" s="22" t="s">
        <v>37</v>
      </c>
      <c r="O19" s="22" t="s">
        <v>38</v>
      </c>
      <c r="P19" s="22" t="s">
        <v>39</v>
      </c>
      <c r="Q19" s="22" t="s">
        <v>40</v>
      </c>
      <c r="R19" s="22" t="s">
        <v>41</v>
      </c>
      <c r="S19" s="22" t="s">
        <v>42</v>
      </c>
      <c r="T19" s="22" t="s">
        <v>43</v>
      </c>
      <c r="U19" s="22" t="s">
        <v>44</v>
      </c>
      <c r="V19" s="22" t="s">
        <v>45</v>
      </c>
      <c r="W19" s="22" t="s">
        <v>46</v>
      </c>
      <c r="X19" s="22" t="s">
        <v>47</v>
      </c>
      <c r="Y19" s="22" t="s">
        <v>48</v>
      </c>
      <c r="Z19" s="22" t="s">
        <v>49</v>
      </c>
      <c r="AA19" s="22" t="s">
        <v>50</v>
      </c>
      <c r="AB19" s="22" t="s">
        <v>51</v>
      </c>
      <c r="AC19" s="22" t="s">
        <v>52</v>
      </c>
      <c r="AD19" s="22" t="s">
        <v>53</v>
      </c>
      <c r="AE19" s="22" t="s">
        <v>54</v>
      </c>
      <c r="AF19" s="22" t="s">
        <v>55</v>
      </c>
      <c r="AG19" s="22" t="s">
        <v>56</v>
      </c>
      <c r="AH19" s="22" t="s">
        <v>57</v>
      </c>
      <c r="AI19" s="22" t="s">
        <v>58</v>
      </c>
      <c r="AJ19" s="22" t="s">
        <v>59</v>
      </c>
      <c r="AK19" s="22" t="s">
        <v>60</v>
      </c>
      <c r="AL19" s="22" t="s">
        <v>61</v>
      </c>
    </row>
    <row r="20" spans="1:38" ht="37.5" x14ac:dyDescent="0.25">
      <c r="A20" s="23" t="s">
        <v>62</v>
      </c>
      <c r="B20" s="24" t="s">
        <v>63</v>
      </c>
      <c r="C20" s="25" t="s">
        <v>64</v>
      </c>
      <c r="D20" s="26">
        <v>0</v>
      </c>
      <c r="E20" s="26">
        <f t="shared" ref="E20:J20" si="0">E21+E22+E23+E24+E25+E26</f>
        <v>2.3899999999999997</v>
      </c>
      <c r="F20" s="26">
        <f t="shared" si="0"/>
        <v>0</v>
      </c>
      <c r="G20" s="26">
        <f t="shared" si="0"/>
        <v>0</v>
      </c>
      <c r="H20" s="26">
        <f t="shared" si="0"/>
        <v>3</v>
      </c>
      <c r="I20" s="26">
        <f t="shared" si="0"/>
        <v>0</v>
      </c>
      <c r="J20" s="26">
        <f t="shared" si="0"/>
        <v>0</v>
      </c>
      <c r="K20" s="26">
        <v>0</v>
      </c>
      <c r="L20" s="26">
        <f t="shared" ref="L20:Q20" si="1">L21+L22+L23+L24+L25+L26</f>
        <v>9.3010000000000002</v>
      </c>
      <c r="M20" s="26">
        <f t="shared" si="1"/>
        <v>0.45</v>
      </c>
      <c r="N20" s="26">
        <f t="shared" si="1"/>
        <v>0</v>
      </c>
      <c r="O20" s="26">
        <f t="shared" si="1"/>
        <v>5</v>
      </c>
      <c r="P20" s="26">
        <f t="shared" si="1"/>
        <v>0</v>
      </c>
      <c r="Q20" s="26">
        <f t="shared" si="1"/>
        <v>5</v>
      </c>
      <c r="R20" s="26">
        <v>0</v>
      </c>
      <c r="S20" s="26">
        <f t="shared" ref="S20:AE20" si="2">S21+S22+S23+S24+S25+S26</f>
        <v>144.55049999999997</v>
      </c>
      <c r="T20" s="26">
        <f t="shared" si="2"/>
        <v>13</v>
      </c>
      <c r="U20" s="26">
        <f t="shared" si="2"/>
        <v>0</v>
      </c>
      <c r="V20" s="26">
        <f t="shared" si="2"/>
        <v>16.756</v>
      </c>
      <c r="W20" s="26">
        <f t="shared" si="2"/>
        <v>0</v>
      </c>
      <c r="X20" s="26">
        <f t="shared" si="2"/>
        <v>2</v>
      </c>
      <c r="Y20" s="27">
        <f t="shared" si="2"/>
        <v>0</v>
      </c>
      <c r="Z20" s="27">
        <f t="shared" si="2"/>
        <v>12.47066102</v>
      </c>
      <c r="AA20" s="27">
        <f t="shared" si="2"/>
        <v>0.35</v>
      </c>
      <c r="AB20" s="27">
        <f t="shared" si="2"/>
        <v>0</v>
      </c>
      <c r="AC20" s="27">
        <f t="shared" si="2"/>
        <v>4</v>
      </c>
      <c r="AD20" s="27">
        <f t="shared" si="2"/>
        <v>0</v>
      </c>
      <c r="AE20" s="27">
        <f t="shared" si="2"/>
        <v>0</v>
      </c>
      <c r="AF20" s="26">
        <f t="shared" ref="AF20:AF29" si="3">D20+K20+R20+Y20</f>
        <v>0</v>
      </c>
      <c r="AG20" s="27">
        <f t="shared" ref="AG20:AG29" si="4">E20+L20+S20+Z20</f>
        <v>168.71216101999997</v>
      </c>
      <c r="AH20" s="27">
        <f t="shared" ref="AH20:AH29" si="5">F20+M20+T20+AA20</f>
        <v>13.799999999999999</v>
      </c>
      <c r="AI20" s="26">
        <f t="shared" ref="AI20:AI29" si="6">G20+N20+U20+AB20</f>
        <v>0</v>
      </c>
      <c r="AJ20" s="27">
        <f t="shared" ref="AJ20:AJ29" si="7">H20+O20+V20+AC20</f>
        <v>28.756</v>
      </c>
      <c r="AK20" s="26">
        <f t="shared" ref="AK20:AK29" si="8">I20+P20+W20+AD20</f>
        <v>0</v>
      </c>
      <c r="AL20" s="26">
        <f t="shared" ref="AL20:AL29" si="9">J20+Q20+X20+AE20</f>
        <v>7</v>
      </c>
    </row>
    <row r="21" spans="1:38" x14ac:dyDescent="0.25">
      <c r="A21" s="28" t="s">
        <v>65</v>
      </c>
      <c r="B21" s="29" t="s">
        <v>66</v>
      </c>
      <c r="C21" s="30" t="s">
        <v>64</v>
      </c>
      <c r="D21" s="31">
        <v>0</v>
      </c>
      <c r="E21" s="31">
        <f t="shared" ref="E21:J21" si="10">E27</f>
        <v>2.3899999999999997</v>
      </c>
      <c r="F21" s="31">
        <f t="shared" si="10"/>
        <v>0</v>
      </c>
      <c r="G21" s="31">
        <f t="shared" si="10"/>
        <v>0</v>
      </c>
      <c r="H21" s="31">
        <f t="shared" si="10"/>
        <v>3</v>
      </c>
      <c r="I21" s="31">
        <f t="shared" si="10"/>
        <v>0</v>
      </c>
      <c r="J21" s="31">
        <f t="shared" si="10"/>
        <v>0</v>
      </c>
      <c r="K21" s="31">
        <v>0</v>
      </c>
      <c r="L21" s="31">
        <f t="shared" ref="L21:Q21" si="11">L27</f>
        <v>8.8849999999999998</v>
      </c>
      <c r="M21" s="31">
        <f t="shared" si="11"/>
        <v>0.45</v>
      </c>
      <c r="N21" s="31">
        <f t="shared" si="11"/>
        <v>0</v>
      </c>
      <c r="O21" s="31">
        <f t="shared" si="11"/>
        <v>5</v>
      </c>
      <c r="P21" s="31">
        <f t="shared" si="11"/>
        <v>0</v>
      </c>
      <c r="Q21" s="31">
        <f t="shared" si="11"/>
        <v>0</v>
      </c>
      <c r="R21" s="31">
        <v>0</v>
      </c>
      <c r="S21" s="31">
        <f t="shared" ref="S21:X21" si="12">S27</f>
        <v>15.481</v>
      </c>
      <c r="T21" s="31">
        <f t="shared" si="12"/>
        <v>0.60000000000000009</v>
      </c>
      <c r="U21" s="31">
        <f t="shared" si="12"/>
        <v>0</v>
      </c>
      <c r="V21" s="31">
        <f t="shared" si="12"/>
        <v>8</v>
      </c>
      <c r="W21" s="31">
        <f t="shared" si="12"/>
        <v>0</v>
      </c>
      <c r="X21" s="31">
        <f t="shared" si="12"/>
        <v>0</v>
      </c>
      <c r="Y21" s="31">
        <v>0</v>
      </c>
      <c r="Z21" s="31">
        <f t="shared" ref="Z21:AE21" si="13">Z27</f>
        <v>12.47066102</v>
      </c>
      <c r="AA21" s="31">
        <f t="shared" si="13"/>
        <v>0.35</v>
      </c>
      <c r="AB21" s="31">
        <f t="shared" si="13"/>
        <v>0</v>
      </c>
      <c r="AC21" s="31">
        <f t="shared" si="13"/>
        <v>4</v>
      </c>
      <c r="AD21" s="31">
        <f t="shared" si="13"/>
        <v>0</v>
      </c>
      <c r="AE21" s="31">
        <f t="shared" si="13"/>
        <v>0</v>
      </c>
      <c r="AF21" s="31">
        <f t="shared" si="3"/>
        <v>0</v>
      </c>
      <c r="AG21" s="32">
        <f t="shared" si="4"/>
        <v>39.226661020000002</v>
      </c>
      <c r="AH21" s="32">
        <f t="shared" si="5"/>
        <v>1.4</v>
      </c>
      <c r="AI21" s="31">
        <f t="shared" si="6"/>
        <v>0</v>
      </c>
      <c r="AJ21" s="32">
        <f t="shared" si="7"/>
        <v>20</v>
      </c>
      <c r="AK21" s="31">
        <f t="shared" si="8"/>
        <v>0</v>
      </c>
      <c r="AL21" s="31">
        <f t="shared" si="9"/>
        <v>0</v>
      </c>
    </row>
    <row r="22" spans="1:38" ht="31.5" x14ac:dyDescent="0.25">
      <c r="A22" s="28" t="s">
        <v>67</v>
      </c>
      <c r="B22" s="29" t="s">
        <v>68</v>
      </c>
      <c r="C22" s="30" t="s">
        <v>64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f t="shared" ref="S22:X22" si="14">S47</f>
        <v>97.234999999999999</v>
      </c>
      <c r="T22" s="33">
        <f t="shared" si="14"/>
        <v>12</v>
      </c>
      <c r="U22" s="33">
        <f t="shared" si="14"/>
        <v>0</v>
      </c>
      <c r="V22" s="33">
        <f t="shared" si="14"/>
        <v>0</v>
      </c>
      <c r="W22" s="33">
        <f t="shared" si="14"/>
        <v>0</v>
      </c>
      <c r="X22" s="33">
        <f t="shared" si="14"/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1">
        <f t="shared" si="3"/>
        <v>0</v>
      </c>
      <c r="AG22" s="32">
        <f t="shared" si="4"/>
        <v>97.234999999999999</v>
      </c>
      <c r="AH22" s="32">
        <f t="shared" si="5"/>
        <v>12</v>
      </c>
      <c r="AI22" s="31">
        <f t="shared" si="6"/>
        <v>0</v>
      </c>
      <c r="AJ22" s="32">
        <f t="shared" si="7"/>
        <v>0</v>
      </c>
      <c r="AK22" s="31">
        <f t="shared" si="8"/>
        <v>0</v>
      </c>
      <c r="AL22" s="31">
        <f t="shared" si="9"/>
        <v>0</v>
      </c>
    </row>
    <row r="23" spans="1:38" ht="47.25" x14ac:dyDescent="0.25">
      <c r="A23" s="28" t="s">
        <v>69</v>
      </c>
      <c r="B23" s="34" t="s">
        <v>70</v>
      </c>
      <c r="C23" s="35" t="s">
        <v>64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f t="shared" si="3"/>
        <v>0</v>
      </c>
      <c r="AG23" s="32">
        <f t="shared" si="4"/>
        <v>0</v>
      </c>
      <c r="AH23" s="32">
        <f t="shared" si="5"/>
        <v>0</v>
      </c>
      <c r="AI23" s="31">
        <f t="shared" si="6"/>
        <v>0</v>
      </c>
      <c r="AJ23" s="32">
        <f t="shared" si="7"/>
        <v>0</v>
      </c>
      <c r="AK23" s="31">
        <f t="shared" si="8"/>
        <v>0</v>
      </c>
      <c r="AL23" s="31">
        <f t="shared" si="9"/>
        <v>0</v>
      </c>
    </row>
    <row r="24" spans="1:38" ht="31.5" x14ac:dyDescent="0.25">
      <c r="A24" s="28" t="s">
        <v>71</v>
      </c>
      <c r="B24" s="29" t="s">
        <v>72</v>
      </c>
      <c r="C24" s="30" t="s">
        <v>64</v>
      </c>
      <c r="D24" s="31">
        <f t="shared" ref="D24:AE24" si="15">D77</f>
        <v>0</v>
      </c>
      <c r="E24" s="31">
        <f t="shared" si="15"/>
        <v>0</v>
      </c>
      <c r="F24" s="31">
        <f t="shared" si="15"/>
        <v>0</v>
      </c>
      <c r="G24" s="31">
        <f t="shared" si="15"/>
        <v>0</v>
      </c>
      <c r="H24" s="31">
        <f t="shared" si="15"/>
        <v>0</v>
      </c>
      <c r="I24" s="31">
        <f t="shared" si="15"/>
        <v>0</v>
      </c>
      <c r="J24" s="31">
        <f t="shared" si="15"/>
        <v>0</v>
      </c>
      <c r="K24" s="31">
        <f t="shared" si="15"/>
        <v>0</v>
      </c>
      <c r="L24" s="31">
        <f t="shared" si="15"/>
        <v>0</v>
      </c>
      <c r="M24" s="31">
        <f t="shared" si="15"/>
        <v>0</v>
      </c>
      <c r="N24" s="31">
        <f t="shared" si="15"/>
        <v>0</v>
      </c>
      <c r="O24" s="31">
        <f t="shared" si="15"/>
        <v>0</v>
      </c>
      <c r="P24" s="31">
        <f t="shared" si="15"/>
        <v>0</v>
      </c>
      <c r="Q24" s="31">
        <f t="shared" si="15"/>
        <v>0</v>
      </c>
      <c r="R24" s="31">
        <f t="shared" si="15"/>
        <v>0</v>
      </c>
      <c r="S24" s="31">
        <f t="shared" si="15"/>
        <v>30.563499999999998</v>
      </c>
      <c r="T24" s="31">
        <f t="shared" si="15"/>
        <v>0.4</v>
      </c>
      <c r="U24" s="31">
        <f t="shared" si="15"/>
        <v>0</v>
      </c>
      <c r="V24" s="31">
        <f t="shared" si="15"/>
        <v>8.7559999999999985</v>
      </c>
      <c r="W24" s="31">
        <f t="shared" si="15"/>
        <v>0</v>
      </c>
      <c r="X24" s="31">
        <f t="shared" si="15"/>
        <v>0</v>
      </c>
      <c r="Y24" s="31">
        <f t="shared" si="15"/>
        <v>0</v>
      </c>
      <c r="Z24" s="31">
        <f t="shared" si="15"/>
        <v>0</v>
      </c>
      <c r="AA24" s="31">
        <f t="shared" si="15"/>
        <v>0</v>
      </c>
      <c r="AB24" s="31">
        <f t="shared" si="15"/>
        <v>0</v>
      </c>
      <c r="AC24" s="31">
        <f t="shared" si="15"/>
        <v>0</v>
      </c>
      <c r="AD24" s="31">
        <f t="shared" si="15"/>
        <v>0</v>
      </c>
      <c r="AE24" s="31">
        <f t="shared" si="15"/>
        <v>0</v>
      </c>
      <c r="AF24" s="31">
        <f t="shared" si="3"/>
        <v>0</v>
      </c>
      <c r="AG24" s="32">
        <f t="shared" si="4"/>
        <v>30.563499999999998</v>
      </c>
      <c r="AH24" s="32">
        <f t="shared" si="5"/>
        <v>0.4</v>
      </c>
      <c r="AI24" s="31">
        <f t="shared" si="6"/>
        <v>0</v>
      </c>
      <c r="AJ24" s="32">
        <f t="shared" si="7"/>
        <v>8.7559999999999985</v>
      </c>
      <c r="AK24" s="31">
        <f t="shared" si="8"/>
        <v>0</v>
      </c>
      <c r="AL24" s="31">
        <f t="shared" si="9"/>
        <v>0</v>
      </c>
    </row>
    <row r="25" spans="1:38" ht="31.5" x14ac:dyDescent="0.25">
      <c r="A25" s="28" t="s">
        <v>73</v>
      </c>
      <c r="B25" s="29" t="s">
        <v>74</v>
      </c>
      <c r="C25" s="30" t="s">
        <v>64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f t="shared" si="3"/>
        <v>0</v>
      </c>
      <c r="AG25" s="32">
        <f t="shared" si="4"/>
        <v>0</v>
      </c>
      <c r="AH25" s="32">
        <f t="shared" si="5"/>
        <v>0</v>
      </c>
      <c r="AI25" s="31">
        <f t="shared" si="6"/>
        <v>0</v>
      </c>
      <c r="AJ25" s="32">
        <f t="shared" si="7"/>
        <v>0</v>
      </c>
      <c r="AK25" s="31">
        <f t="shared" si="8"/>
        <v>0</v>
      </c>
      <c r="AL25" s="31">
        <f t="shared" si="9"/>
        <v>0</v>
      </c>
    </row>
    <row r="26" spans="1:38" x14ac:dyDescent="0.25">
      <c r="A26" s="28" t="s">
        <v>75</v>
      </c>
      <c r="B26" s="34" t="s">
        <v>76</v>
      </c>
      <c r="C26" s="35" t="s">
        <v>64</v>
      </c>
      <c r="D26" s="31">
        <f t="shared" ref="D26:AE26" si="16">D92</f>
        <v>0</v>
      </c>
      <c r="E26" s="31">
        <f t="shared" si="16"/>
        <v>0</v>
      </c>
      <c r="F26" s="31">
        <f t="shared" si="16"/>
        <v>0</v>
      </c>
      <c r="G26" s="31">
        <f t="shared" si="16"/>
        <v>0</v>
      </c>
      <c r="H26" s="31">
        <f t="shared" si="16"/>
        <v>0</v>
      </c>
      <c r="I26" s="31">
        <f t="shared" si="16"/>
        <v>0</v>
      </c>
      <c r="J26" s="31">
        <f t="shared" si="16"/>
        <v>0</v>
      </c>
      <c r="K26" s="31">
        <f t="shared" si="16"/>
        <v>0</v>
      </c>
      <c r="L26" s="31">
        <f t="shared" si="16"/>
        <v>0.41599999999999998</v>
      </c>
      <c r="M26" s="31">
        <f t="shared" si="16"/>
        <v>0</v>
      </c>
      <c r="N26" s="31">
        <f t="shared" si="16"/>
        <v>0</v>
      </c>
      <c r="O26" s="31">
        <f t="shared" si="16"/>
        <v>0</v>
      </c>
      <c r="P26" s="31">
        <f t="shared" si="16"/>
        <v>0</v>
      </c>
      <c r="Q26" s="31">
        <f t="shared" si="16"/>
        <v>5</v>
      </c>
      <c r="R26" s="31">
        <f t="shared" si="16"/>
        <v>0</v>
      </c>
      <c r="S26" s="31">
        <f t="shared" si="16"/>
        <v>1.2709999999999999</v>
      </c>
      <c r="T26" s="31">
        <f t="shared" si="16"/>
        <v>0</v>
      </c>
      <c r="U26" s="31">
        <f t="shared" si="16"/>
        <v>0</v>
      </c>
      <c r="V26" s="31">
        <f t="shared" si="16"/>
        <v>0</v>
      </c>
      <c r="W26" s="31">
        <f t="shared" si="16"/>
        <v>0</v>
      </c>
      <c r="X26" s="31">
        <f t="shared" si="16"/>
        <v>2</v>
      </c>
      <c r="Y26" s="31">
        <f t="shared" si="16"/>
        <v>0</v>
      </c>
      <c r="Z26" s="31">
        <f t="shared" si="16"/>
        <v>0</v>
      </c>
      <c r="AA26" s="31">
        <f t="shared" si="16"/>
        <v>0</v>
      </c>
      <c r="AB26" s="31">
        <f t="shared" si="16"/>
        <v>0</v>
      </c>
      <c r="AC26" s="31">
        <f t="shared" si="16"/>
        <v>0</v>
      </c>
      <c r="AD26" s="31">
        <f t="shared" si="16"/>
        <v>0</v>
      </c>
      <c r="AE26" s="31">
        <f t="shared" si="16"/>
        <v>0</v>
      </c>
      <c r="AF26" s="31">
        <f t="shared" si="3"/>
        <v>0</v>
      </c>
      <c r="AG26" s="32">
        <f t="shared" si="4"/>
        <v>1.6869999999999998</v>
      </c>
      <c r="AH26" s="32">
        <f t="shared" si="5"/>
        <v>0</v>
      </c>
      <c r="AI26" s="31">
        <f t="shared" si="6"/>
        <v>0</v>
      </c>
      <c r="AJ26" s="32">
        <f t="shared" si="7"/>
        <v>0</v>
      </c>
      <c r="AK26" s="31">
        <f t="shared" si="8"/>
        <v>0</v>
      </c>
      <c r="AL26" s="31">
        <f t="shared" si="9"/>
        <v>7</v>
      </c>
    </row>
    <row r="27" spans="1:38" x14ac:dyDescent="0.25">
      <c r="A27" s="36" t="s">
        <v>77</v>
      </c>
      <c r="B27" s="37" t="s">
        <v>78</v>
      </c>
      <c r="C27" s="38" t="s">
        <v>64</v>
      </c>
      <c r="D27" s="39">
        <v>0</v>
      </c>
      <c r="E27" s="39">
        <f t="shared" ref="E27:I28" si="17">E28</f>
        <v>2.3899999999999997</v>
      </c>
      <c r="F27" s="39">
        <f t="shared" si="17"/>
        <v>0</v>
      </c>
      <c r="G27" s="39">
        <f t="shared" si="17"/>
        <v>0</v>
      </c>
      <c r="H27" s="39">
        <f t="shared" si="17"/>
        <v>3</v>
      </c>
      <c r="I27" s="39">
        <f t="shared" si="17"/>
        <v>0</v>
      </c>
      <c r="J27" s="39">
        <v>0</v>
      </c>
      <c r="K27" s="39">
        <v>0</v>
      </c>
      <c r="L27" s="39">
        <f>L28</f>
        <v>8.8849999999999998</v>
      </c>
      <c r="M27" s="39">
        <f>M28</f>
        <v>0.45</v>
      </c>
      <c r="N27" s="39">
        <v>0</v>
      </c>
      <c r="O27" s="39">
        <v>5</v>
      </c>
      <c r="P27" s="39">
        <v>0</v>
      </c>
      <c r="Q27" s="39">
        <v>0</v>
      </c>
      <c r="R27" s="39">
        <v>0</v>
      </c>
      <c r="S27" s="39">
        <f>S28</f>
        <v>15.481</v>
      </c>
      <c r="T27" s="39">
        <f>T28</f>
        <v>0.60000000000000009</v>
      </c>
      <c r="U27" s="39">
        <v>0</v>
      </c>
      <c r="V27" s="39">
        <v>8</v>
      </c>
      <c r="W27" s="39">
        <v>0</v>
      </c>
      <c r="X27" s="39">
        <v>0</v>
      </c>
      <c r="Y27" s="39">
        <v>0</v>
      </c>
      <c r="Z27" s="39">
        <f t="shared" ref="Z27:AE28" si="18">Z28</f>
        <v>12.47066102</v>
      </c>
      <c r="AA27" s="39">
        <f t="shared" si="18"/>
        <v>0.35</v>
      </c>
      <c r="AB27" s="39">
        <f t="shared" si="18"/>
        <v>0</v>
      </c>
      <c r="AC27" s="39">
        <f t="shared" si="18"/>
        <v>4</v>
      </c>
      <c r="AD27" s="39">
        <f t="shared" si="18"/>
        <v>0</v>
      </c>
      <c r="AE27" s="39">
        <f t="shared" si="18"/>
        <v>0</v>
      </c>
      <c r="AF27" s="40">
        <f t="shared" si="3"/>
        <v>0</v>
      </c>
      <c r="AG27" s="40">
        <f t="shared" si="4"/>
        <v>39.226661020000002</v>
      </c>
      <c r="AH27" s="40">
        <f t="shared" si="5"/>
        <v>1.4</v>
      </c>
      <c r="AI27" s="40">
        <f t="shared" si="6"/>
        <v>0</v>
      </c>
      <c r="AJ27" s="40">
        <f t="shared" si="7"/>
        <v>20</v>
      </c>
      <c r="AK27" s="40">
        <f t="shared" si="8"/>
        <v>0</v>
      </c>
      <c r="AL27" s="40">
        <f t="shared" si="9"/>
        <v>0</v>
      </c>
    </row>
    <row r="28" spans="1:38" ht="31.5" x14ac:dyDescent="0.25">
      <c r="A28" s="41" t="s">
        <v>79</v>
      </c>
      <c r="B28" s="42" t="s">
        <v>80</v>
      </c>
      <c r="C28" s="43" t="s">
        <v>64</v>
      </c>
      <c r="D28" s="44">
        <v>0</v>
      </c>
      <c r="E28" s="44">
        <f t="shared" si="17"/>
        <v>2.3899999999999997</v>
      </c>
      <c r="F28" s="44">
        <f t="shared" si="17"/>
        <v>0</v>
      </c>
      <c r="G28" s="44">
        <f t="shared" si="17"/>
        <v>0</v>
      </c>
      <c r="H28" s="44">
        <f t="shared" si="17"/>
        <v>3</v>
      </c>
      <c r="I28" s="44">
        <f t="shared" si="17"/>
        <v>0</v>
      </c>
      <c r="J28" s="44">
        <f>J29</f>
        <v>0</v>
      </c>
      <c r="K28" s="44">
        <v>0</v>
      </c>
      <c r="L28" s="44">
        <f>L29</f>
        <v>8.8849999999999998</v>
      </c>
      <c r="M28" s="44">
        <f>M29</f>
        <v>0.45</v>
      </c>
      <c r="N28" s="44">
        <v>0</v>
      </c>
      <c r="O28" s="44">
        <v>5</v>
      </c>
      <c r="P28" s="44">
        <v>0</v>
      </c>
      <c r="Q28" s="44">
        <v>0</v>
      </c>
      <c r="R28" s="44">
        <v>0</v>
      </c>
      <c r="S28" s="44">
        <f>S29</f>
        <v>15.481</v>
      </c>
      <c r="T28" s="44">
        <f>T29</f>
        <v>0.60000000000000009</v>
      </c>
      <c r="U28" s="44">
        <f>U29</f>
        <v>0</v>
      </c>
      <c r="V28" s="44">
        <f>V29</f>
        <v>8</v>
      </c>
      <c r="W28" s="44">
        <f>W29</f>
        <v>0</v>
      </c>
      <c r="X28" s="44">
        <f>X29</f>
        <v>0</v>
      </c>
      <c r="Y28" s="44">
        <v>0</v>
      </c>
      <c r="Z28" s="44">
        <f t="shared" si="18"/>
        <v>12.47066102</v>
      </c>
      <c r="AA28" s="44">
        <f t="shared" si="18"/>
        <v>0.35</v>
      </c>
      <c r="AB28" s="44">
        <f t="shared" si="18"/>
        <v>0</v>
      </c>
      <c r="AC28" s="44">
        <f t="shared" si="18"/>
        <v>4</v>
      </c>
      <c r="AD28" s="44">
        <f t="shared" si="18"/>
        <v>0</v>
      </c>
      <c r="AE28" s="44">
        <f t="shared" si="18"/>
        <v>0</v>
      </c>
      <c r="AF28" s="45">
        <f t="shared" si="3"/>
        <v>0</v>
      </c>
      <c r="AG28" s="45">
        <f t="shared" si="4"/>
        <v>39.226661020000002</v>
      </c>
      <c r="AH28" s="45">
        <f t="shared" si="5"/>
        <v>1.4</v>
      </c>
      <c r="AI28" s="45">
        <f t="shared" si="6"/>
        <v>0</v>
      </c>
      <c r="AJ28" s="45">
        <f t="shared" si="7"/>
        <v>20</v>
      </c>
      <c r="AK28" s="45">
        <f t="shared" si="8"/>
        <v>0</v>
      </c>
      <c r="AL28" s="45">
        <f t="shared" si="9"/>
        <v>0</v>
      </c>
    </row>
    <row r="29" spans="1:38" ht="47.25" x14ac:dyDescent="0.25">
      <c r="A29" s="46" t="s">
        <v>81</v>
      </c>
      <c r="B29" s="47" t="s">
        <v>82</v>
      </c>
      <c r="C29" s="48" t="s">
        <v>64</v>
      </c>
      <c r="D29" s="49">
        <v>0</v>
      </c>
      <c r="E29" s="49">
        <f t="shared" ref="E29:J29" si="19">E30+E31</f>
        <v>2.3899999999999997</v>
      </c>
      <c r="F29" s="49">
        <f t="shared" si="19"/>
        <v>0</v>
      </c>
      <c r="G29" s="49">
        <f t="shared" si="19"/>
        <v>0</v>
      </c>
      <c r="H29" s="49">
        <f t="shared" si="19"/>
        <v>3</v>
      </c>
      <c r="I29" s="49">
        <f t="shared" si="19"/>
        <v>0</v>
      </c>
      <c r="J29" s="49">
        <f t="shared" si="19"/>
        <v>0</v>
      </c>
      <c r="K29" s="49">
        <v>0</v>
      </c>
      <c r="L29" s="49">
        <f t="shared" ref="L29:Q29" si="20">L30+L31</f>
        <v>8.8849999999999998</v>
      </c>
      <c r="M29" s="49">
        <f t="shared" si="20"/>
        <v>0.45</v>
      </c>
      <c r="N29" s="49">
        <f t="shared" si="20"/>
        <v>0</v>
      </c>
      <c r="O29" s="49">
        <f t="shared" si="20"/>
        <v>5</v>
      </c>
      <c r="P29" s="49">
        <f t="shared" si="20"/>
        <v>0</v>
      </c>
      <c r="Q29" s="49">
        <f t="shared" si="20"/>
        <v>0</v>
      </c>
      <c r="R29" s="49">
        <v>0</v>
      </c>
      <c r="S29" s="49">
        <f t="shared" ref="S29:X29" si="21">S30+S31</f>
        <v>15.481</v>
      </c>
      <c r="T29" s="49">
        <f t="shared" si="21"/>
        <v>0.60000000000000009</v>
      </c>
      <c r="U29" s="49">
        <f t="shared" si="21"/>
        <v>0</v>
      </c>
      <c r="V29" s="49">
        <f t="shared" si="21"/>
        <v>8</v>
      </c>
      <c r="W29" s="49">
        <f t="shared" si="21"/>
        <v>0</v>
      </c>
      <c r="X29" s="49">
        <f t="shared" si="21"/>
        <v>0</v>
      </c>
      <c r="Y29" s="49">
        <v>0</v>
      </c>
      <c r="Z29" s="49">
        <f t="shared" ref="Z29:AE29" si="22">Z30+Z31</f>
        <v>12.47066102</v>
      </c>
      <c r="AA29" s="49">
        <f t="shared" si="22"/>
        <v>0.35</v>
      </c>
      <c r="AB29" s="49">
        <f t="shared" si="22"/>
        <v>0</v>
      </c>
      <c r="AC29" s="49">
        <f t="shared" si="22"/>
        <v>4</v>
      </c>
      <c r="AD29" s="49">
        <f t="shared" si="22"/>
        <v>0</v>
      </c>
      <c r="AE29" s="49">
        <f t="shared" si="22"/>
        <v>0</v>
      </c>
      <c r="AF29" s="50">
        <f t="shared" si="3"/>
        <v>0</v>
      </c>
      <c r="AG29" s="51">
        <f t="shared" si="4"/>
        <v>39.226661020000002</v>
      </c>
      <c r="AH29" s="50">
        <f t="shared" si="5"/>
        <v>1.4</v>
      </c>
      <c r="AI29" s="50">
        <f t="shared" si="6"/>
        <v>0</v>
      </c>
      <c r="AJ29" s="50">
        <f t="shared" si="7"/>
        <v>20</v>
      </c>
      <c r="AK29" s="50">
        <f t="shared" si="8"/>
        <v>0</v>
      </c>
      <c r="AL29" s="50">
        <f t="shared" si="9"/>
        <v>0</v>
      </c>
    </row>
    <row r="30" spans="1:38" ht="63" x14ac:dyDescent="0.25">
      <c r="A30" s="52" t="s">
        <v>81</v>
      </c>
      <c r="B30" s="53" t="s">
        <v>83</v>
      </c>
      <c r="C30" s="52" t="s">
        <v>64</v>
      </c>
      <c r="D30" s="54">
        <v>0</v>
      </c>
      <c r="E30" s="54">
        <v>2.09</v>
      </c>
      <c r="F30" s="54">
        <v>0</v>
      </c>
      <c r="G30" s="54">
        <v>0</v>
      </c>
      <c r="H30" s="54">
        <v>3</v>
      </c>
      <c r="I30" s="54">
        <v>0</v>
      </c>
      <c r="J30" s="54">
        <v>0</v>
      </c>
      <c r="K30" s="54">
        <v>0</v>
      </c>
      <c r="L30" s="54">
        <v>8</v>
      </c>
      <c r="M30" s="54">
        <v>0.25</v>
      </c>
      <c r="N30" s="54">
        <v>0</v>
      </c>
      <c r="O30" s="54">
        <v>5</v>
      </c>
      <c r="P30" s="54">
        <v>0</v>
      </c>
      <c r="Q30" s="54">
        <v>0</v>
      </c>
      <c r="R30" s="54">
        <v>0</v>
      </c>
      <c r="S30" s="54">
        <f>12-1.331+4</f>
        <v>14.669</v>
      </c>
      <c r="T30" s="54">
        <v>0.4</v>
      </c>
      <c r="U30" s="54">
        <v>0</v>
      </c>
      <c r="V30" s="54">
        <v>8</v>
      </c>
      <c r="W30" s="54">
        <v>0</v>
      </c>
      <c r="X30" s="54">
        <v>0</v>
      </c>
      <c r="Y30" s="54">
        <v>0</v>
      </c>
      <c r="Z30" s="55">
        <f>8.441+3.312</f>
        <v>11.753</v>
      </c>
      <c r="AA30" s="54">
        <v>0.35</v>
      </c>
      <c r="AB30" s="54">
        <v>0</v>
      </c>
      <c r="AC30" s="54">
        <v>4</v>
      </c>
      <c r="AD30" s="54">
        <v>0</v>
      </c>
      <c r="AE30" s="54">
        <v>0</v>
      </c>
      <c r="AF30" s="56">
        <v>0</v>
      </c>
      <c r="AG30" s="57">
        <f t="shared" ref="AG30:AL31" si="23">E30+L30+S30+Z30</f>
        <v>36.512</v>
      </c>
      <c r="AH30" s="57">
        <f t="shared" si="23"/>
        <v>1</v>
      </c>
      <c r="AI30" s="57">
        <f t="shared" si="23"/>
        <v>0</v>
      </c>
      <c r="AJ30" s="57">
        <f t="shared" si="23"/>
        <v>20</v>
      </c>
      <c r="AK30" s="57">
        <f t="shared" si="23"/>
        <v>0</v>
      </c>
      <c r="AL30" s="57">
        <f t="shared" si="23"/>
        <v>0</v>
      </c>
    </row>
    <row r="31" spans="1:38" ht="63" x14ac:dyDescent="0.25">
      <c r="A31" s="52" t="s">
        <v>81</v>
      </c>
      <c r="B31" s="53" t="s">
        <v>84</v>
      </c>
      <c r="C31" s="52" t="s">
        <v>64</v>
      </c>
      <c r="D31" s="54">
        <v>0</v>
      </c>
      <c r="E31" s="54">
        <v>0.3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0.88500000000000001</v>
      </c>
      <c r="M31" s="54">
        <v>0.2</v>
      </c>
      <c r="N31" s="54">
        <v>0</v>
      </c>
      <c r="O31" s="54">
        <v>0</v>
      </c>
      <c r="P31" s="54">
        <v>0</v>
      </c>
      <c r="Q31" s="54">
        <v>0</v>
      </c>
      <c r="R31" s="54">
        <v>0</v>
      </c>
      <c r="S31" s="54">
        <f>0.7+0.112</f>
        <v>0.81199999999999994</v>
      </c>
      <c r="T31" s="54">
        <v>0.2</v>
      </c>
      <c r="U31" s="54">
        <v>0</v>
      </c>
      <c r="V31" s="54">
        <v>0</v>
      </c>
      <c r="W31" s="54">
        <v>0</v>
      </c>
      <c r="X31" s="54">
        <v>0</v>
      </c>
      <c r="Y31" s="54">
        <v>0</v>
      </c>
      <c r="Z31" s="54">
        <f>0.68+0.038-0.00033898</f>
        <v>0.71766102000000009</v>
      </c>
      <c r="AA31" s="54">
        <v>0</v>
      </c>
      <c r="AB31" s="54">
        <v>0</v>
      </c>
      <c r="AC31" s="54">
        <v>0</v>
      </c>
      <c r="AD31" s="54">
        <v>0</v>
      </c>
      <c r="AE31" s="54">
        <v>0</v>
      </c>
      <c r="AF31" s="54">
        <v>0</v>
      </c>
      <c r="AG31" s="57">
        <f t="shared" si="23"/>
        <v>2.7146610199999999</v>
      </c>
      <c r="AH31" s="57">
        <f t="shared" si="23"/>
        <v>0.4</v>
      </c>
      <c r="AI31" s="57">
        <f t="shared" si="23"/>
        <v>0</v>
      </c>
      <c r="AJ31" s="57">
        <f t="shared" si="23"/>
        <v>0</v>
      </c>
      <c r="AK31" s="57">
        <f t="shared" si="23"/>
        <v>0</v>
      </c>
      <c r="AL31" s="57">
        <f t="shared" si="23"/>
        <v>0</v>
      </c>
    </row>
    <row r="32" spans="1:38" ht="47.25" x14ac:dyDescent="0.25">
      <c r="A32" s="46" t="s">
        <v>85</v>
      </c>
      <c r="B32" s="47" t="s">
        <v>86</v>
      </c>
      <c r="C32" s="48" t="s">
        <v>64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49">
        <v>0</v>
      </c>
      <c r="W32" s="49">
        <v>0</v>
      </c>
      <c r="X32" s="49">
        <v>0</v>
      </c>
      <c r="Y32" s="49">
        <v>0</v>
      </c>
      <c r="Z32" s="49">
        <v>0</v>
      </c>
      <c r="AA32" s="49">
        <v>0</v>
      </c>
      <c r="AB32" s="49">
        <v>0</v>
      </c>
      <c r="AC32" s="49">
        <v>0</v>
      </c>
      <c r="AD32" s="49">
        <v>0</v>
      </c>
      <c r="AE32" s="49">
        <v>0</v>
      </c>
      <c r="AF32" s="49">
        <v>0</v>
      </c>
      <c r="AG32" s="51">
        <v>0</v>
      </c>
      <c r="AH32" s="49">
        <v>0</v>
      </c>
      <c r="AI32" s="49">
        <v>0</v>
      </c>
      <c r="AJ32" s="49">
        <v>0</v>
      </c>
      <c r="AK32" s="49">
        <v>0</v>
      </c>
      <c r="AL32" s="49">
        <v>0</v>
      </c>
    </row>
    <row r="33" spans="1:38" ht="31.5" x14ac:dyDescent="0.25">
      <c r="A33" s="46" t="s">
        <v>87</v>
      </c>
      <c r="B33" s="47" t="s">
        <v>88</v>
      </c>
      <c r="C33" s="48" t="s">
        <v>64</v>
      </c>
      <c r="D33" s="49">
        <v>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51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</row>
    <row r="34" spans="1:38" ht="31.5" x14ac:dyDescent="0.25">
      <c r="A34" s="41" t="s">
        <v>89</v>
      </c>
      <c r="B34" s="42" t="s">
        <v>90</v>
      </c>
      <c r="C34" s="43" t="s">
        <v>64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5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</row>
    <row r="35" spans="1:38" ht="47.25" x14ac:dyDescent="0.25">
      <c r="A35" s="58" t="s">
        <v>91</v>
      </c>
      <c r="B35" s="47" t="s">
        <v>92</v>
      </c>
      <c r="C35" s="48" t="s">
        <v>64</v>
      </c>
      <c r="D35" s="49">
        <v>0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0</v>
      </c>
      <c r="Q35" s="49">
        <v>0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51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</row>
    <row r="36" spans="1:38" ht="31.5" x14ac:dyDescent="0.25">
      <c r="A36" s="58" t="s">
        <v>93</v>
      </c>
      <c r="B36" s="47" t="s">
        <v>94</v>
      </c>
      <c r="C36" s="48" t="s">
        <v>64</v>
      </c>
      <c r="D36" s="49">
        <v>0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v>0</v>
      </c>
      <c r="AE36" s="49">
        <v>0</v>
      </c>
      <c r="AF36" s="49">
        <v>0</v>
      </c>
      <c r="AG36" s="51">
        <v>0</v>
      </c>
      <c r="AH36" s="49">
        <v>0</v>
      </c>
      <c r="AI36" s="49">
        <v>0</v>
      </c>
      <c r="AJ36" s="49">
        <v>0</v>
      </c>
      <c r="AK36" s="49">
        <v>0</v>
      </c>
      <c r="AL36" s="49">
        <v>0</v>
      </c>
    </row>
    <row r="37" spans="1:38" ht="31.5" x14ac:dyDescent="0.25">
      <c r="A37" s="41" t="s">
        <v>95</v>
      </c>
      <c r="B37" s="42" t="s">
        <v>96</v>
      </c>
      <c r="C37" s="43" t="s">
        <v>64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5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</row>
    <row r="38" spans="1:38" ht="31.5" x14ac:dyDescent="0.25">
      <c r="A38" s="58" t="s">
        <v>97</v>
      </c>
      <c r="B38" s="47" t="s">
        <v>98</v>
      </c>
      <c r="C38" s="48" t="s">
        <v>64</v>
      </c>
      <c r="D38" s="49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51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</row>
    <row r="39" spans="1:38" ht="78.75" x14ac:dyDescent="0.25">
      <c r="A39" s="46" t="s">
        <v>97</v>
      </c>
      <c r="B39" s="47" t="s">
        <v>99</v>
      </c>
      <c r="C39" s="48" t="s">
        <v>64</v>
      </c>
      <c r="D39" s="49">
        <v>0</v>
      </c>
      <c r="E39" s="49">
        <v>0</v>
      </c>
      <c r="F39" s="49">
        <v>0</v>
      </c>
      <c r="G39" s="49">
        <v>0</v>
      </c>
      <c r="H39" s="49">
        <v>0</v>
      </c>
      <c r="I39" s="49">
        <v>0</v>
      </c>
      <c r="J39" s="49">
        <v>0</v>
      </c>
      <c r="K39" s="49">
        <v>0</v>
      </c>
      <c r="L39" s="49">
        <v>0</v>
      </c>
      <c r="M39" s="49">
        <v>0</v>
      </c>
      <c r="N39" s="49">
        <v>0</v>
      </c>
      <c r="O39" s="49">
        <v>0</v>
      </c>
      <c r="P39" s="49">
        <v>0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>
        <v>0</v>
      </c>
      <c r="W39" s="49">
        <v>0</v>
      </c>
      <c r="X39" s="49">
        <v>0</v>
      </c>
      <c r="Y39" s="49">
        <v>0</v>
      </c>
      <c r="Z39" s="49">
        <v>0</v>
      </c>
      <c r="AA39" s="49">
        <v>0</v>
      </c>
      <c r="AB39" s="49">
        <v>0</v>
      </c>
      <c r="AC39" s="49">
        <v>0</v>
      </c>
      <c r="AD39" s="49">
        <v>0</v>
      </c>
      <c r="AE39" s="49">
        <v>0</v>
      </c>
      <c r="AF39" s="49">
        <v>0</v>
      </c>
      <c r="AG39" s="51">
        <v>0</v>
      </c>
      <c r="AH39" s="49">
        <v>0</v>
      </c>
      <c r="AI39" s="49">
        <v>0</v>
      </c>
      <c r="AJ39" s="49">
        <v>0</v>
      </c>
      <c r="AK39" s="49">
        <v>0</v>
      </c>
      <c r="AL39" s="49">
        <v>0</v>
      </c>
    </row>
    <row r="40" spans="1:38" ht="63" x14ac:dyDescent="0.25">
      <c r="A40" s="46" t="s">
        <v>97</v>
      </c>
      <c r="B40" s="47" t="s">
        <v>100</v>
      </c>
      <c r="C40" s="48" t="s">
        <v>64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0</v>
      </c>
      <c r="AF40" s="49">
        <v>0</v>
      </c>
      <c r="AG40" s="51">
        <v>0</v>
      </c>
      <c r="AH40" s="49">
        <v>0</v>
      </c>
      <c r="AI40" s="49">
        <v>0</v>
      </c>
      <c r="AJ40" s="49">
        <v>0</v>
      </c>
      <c r="AK40" s="49">
        <v>0</v>
      </c>
      <c r="AL40" s="49">
        <v>0</v>
      </c>
    </row>
    <row r="41" spans="1:38" ht="63" x14ac:dyDescent="0.25">
      <c r="A41" s="46" t="s">
        <v>97</v>
      </c>
      <c r="B41" s="47" t="s">
        <v>101</v>
      </c>
      <c r="C41" s="48" t="s">
        <v>64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0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49">
        <v>0</v>
      </c>
      <c r="AC41" s="49">
        <v>0</v>
      </c>
      <c r="AD41" s="49">
        <v>0</v>
      </c>
      <c r="AE41" s="49">
        <v>0</v>
      </c>
      <c r="AF41" s="49">
        <v>0</v>
      </c>
      <c r="AG41" s="51">
        <v>0</v>
      </c>
      <c r="AH41" s="49">
        <v>0</v>
      </c>
      <c r="AI41" s="49">
        <v>0</v>
      </c>
      <c r="AJ41" s="49">
        <v>0</v>
      </c>
      <c r="AK41" s="49">
        <v>0</v>
      </c>
      <c r="AL41" s="49">
        <v>0</v>
      </c>
    </row>
    <row r="42" spans="1:38" ht="63" x14ac:dyDescent="0.25">
      <c r="A42" s="41" t="s">
        <v>102</v>
      </c>
      <c r="B42" s="42" t="s">
        <v>103</v>
      </c>
      <c r="C42" s="43" t="s">
        <v>64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5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</row>
    <row r="43" spans="1:38" ht="47.25" x14ac:dyDescent="0.25">
      <c r="A43" s="46" t="s">
        <v>104</v>
      </c>
      <c r="B43" s="47" t="s">
        <v>105</v>
      </c>
      <c r="C43" s="48" t="s">
        <v>64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>
        <v>0</v>
      </c>
      <c r="AC43" s="49">
        <v>0</v>
      </c>
      <c r="AD43" s="49">
        <v>0</v>
      </c>
      <c r="AE43" s="49">
        <v>0</v>
      </c>
      <c r="AF43" s="49">
        <v>0</v>
      </c>
      <c r="AG43" s="51">
        <v>0</v>
      </c>
      <c r="AH43" s="49">
        <v>0</v>
      </c>
      <c r="AI43" s="49">
        <v>0</v>
      </c>
      <c r="AJ43" s="49">
        <v>0</v>
      </c>
      <c r="AK43" s="49">
        <v>0</v>
      </c>
      <c r="AL43" s="49">
        <v>0</v>
      </c>
    </row>
    <row r="44" spans="1:38" ht="63" x14ac:dyDescent="0.25">
      <c r="A44" s="46" t="s">
        <v>106</v>
      </c>
      <c r="B44" s="47" t="s">
        <v>107</v>
      </c>
      <c r="C44" s="48" t="s">
        <v>64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  <c r="O44" s="49">
        <v>0</v>
      </c>
      <c r="P44" s="49">
        <v>0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0</v>
      </c>
      <c r="AA44" s="49">
        <v>0</v>
      </c>
      <c r="AB44" s="49">
        <v>0</v>
      </c>
      <c r="AC44" s="49">
        <v>0</v>
      </c>
      <c r="AD44" s="49">
        <v>0</v>
      </c>
      <c r="AE44" s="49">
        <v>0</v>
      </c>
      <c r="AF44" s="49">
        <v>0</v>
      </c>
      <c r="AG44" s="51">
        <v>0</v>
      </c>
      <c r="AH44" s="49">
        <v>0</v>
      </c>
      <c r="AI44" s="49">
        <v>0</v>
      </c>
      <c r="AJ44" s="49">
        <v>0</v>
      </c>
      <c r="AK44" s="49">
        <v>0</v>
      </c>
      <c r="AL44" s="49">
        <v>0</v>
      </c>
    </row>
    <row r="45" spans="1:38" ht="31.5" x14ac:dyDescent="0.25">
      <c r="A45" s="36" t="s">
        <v>108</v>
      </c>
      <c r="B45" s="37" t="s">
        <v>109</v>
      </c>
      <c r="C45" s="38" t="s">
        <v>64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f t="shared" ref="S45:AE46" si="24">S46</f>
        <v>97.234999999999999</v>
      </c>
      <c r="T45" s="39">
        <f t="shared" si="24"/>
        <v>12</v>
      </c>
      <c r="U45" s="39">
        <f t="shared" si="24"/>
        <v>0</v>
      </c>
      <c r="V45" s="39">
        <f t="shared" si="24"/>
        <v>0</v>
      </c>
      <c r="W45" s="39">
        <f t="shared" si="24"/>
        <v>0</v>
      </c>
      <c r="X45" s="39">
        <f t="shared" si="24"/>
        <v>0</v>
      </c>
      <c r="Y45" s="39">
        <f t="shared" si="24"/>
        <v>0</v>
      </c>
      <c r="Z45" s="39">
        <f t="shared" si="24"/>
        <v>0</v>
      </c>
      <c r="AA45" s="39">
        <f t="shared" si="24"/>
        <v>0</v>
      </c>
      <c r="AB45" s="39">
        <f t="shared" si="24"/>
        <v>0</v>
      </c>
      <c r="AC45" s="39">
        <f t="shared" si="24"/>
        <v>0</v>
      </c>
      <c r="AD45" s="39">
        <f t="shared" si="24"/>
        <v>0</v>
      </c>
      <c r="AE45" s="39">
        <f t="shared" si="24"/>
        <v>0</v>
      </c>
      <c r="AF45" s="39">
        <f t="shared" ref="AF45:AF56" si="25">D45+K45+R45+Y45</f>
        <v>0</v>
      </c>
      <c r="AG45" s="40">
        <f t="shared" ref="AG45:AG56" si="26">E45+L45+S45+Z45</f>
        <v>97.234999999999999</v>
      </c>
      <c r="AH45" s="39">
        <f t="shared" ref="AH45:AH56" si="27">F45+M45+T45+AA45</f>
        <v>12</v>
      </c>
      <c r="AI45" s="39">
        <f t="shared" ref="AI45:AI56" si="28">G45+N45+U45+AB45</f>
        <v>0</v>
      </c>
      <c r="AJ45" s="39">
        <f t="shared" ref="AJ45:AJ56" si="29">H45+O45+V45+AC45</f>
        <v>0</v>
      </c>
      <c r="AK45" s="39">
        <f t="shared" ref="AK45:AK56" si="30">I45+P45+W45+AD45</f>
        <v>0</v>
      </c>
      <c r="AL45" s="39">
        <f t="shared" ref="AL45:AL56" si="31">J45+Q45+X45+AE45</f>
        <v>0</v>
      </c>
    </row>
    <row r="46" spans="1:38" ht="47.25" x14ac:dyDescent="0.25">
      <c r="A46" s="41" t="s">
        <v>110</v>
      </c>
      <c r="B46" s="42" t="s">
        <v>111</v>
      </c>
      <c r="C46" s="43" t="s">
        <v>64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f t="shared" si="24"/>
        <v>97.234999999999999</v>
      </c>
      <c r="T46" s="44">
        <f t="shared" si="24"/>
        <v>12</v>
      </c>
      <c r="U46" s="44">
        <f t="shared" si="24"/>
        <v>0</v>
      </c>
      <c r="V46" s="44">
        <f t="shared" si="24"/>
        <v>0</v>
      </c>
      <c r="W46" s="44">
        <f t="shared" si="24"/>
        <v>0</v>
      </c>
      <c r="X46" s="44">
        <f t="shared" si="24"/>
        <v>0</v>
      </c>
      <c r="Y46" s="44">
        <f t="shared" si="24"/>
        <v>0</v>
      </c>
      <c r="Z46" s="44">
        <f t="shared" si="24"/>
        <v>0</v>
      </c>
      <c r="AA46" s="44">
        <f t="shared" si="24"/>
        <v>0</v>
      </c>
      <c r="AB46" s="44">
        <f t="shared" si="24"/>
        <v>0</v>
      </c>
      <c r="AC46" s="44">
        <f t="shared" si="24"/>
        <v>0</v>
      </c>
      <c r="AD46" s="44">
        <f t="shared" si="24"/>
        <v>0</v>
      </c>
      <c r="AE46" s="44">
        <f t="shared" si="24"/>
        <v>0</v>
      </c>
      <c r="AF46" s="44">
        <f t="shared" si="25"/>
        <v>0</v>
      </c>
      <c r="AG46" s="45">
        <f t="shared" si="26"/>
        <v>97.234999999999999</v>
      </c>
      <c r="AH46" s="44">
        <f t="shared" si="27"/>
        <v>12</v>
      </c>
      <c r="AI46" s="44">
        <f t="shared" si="28"/>
        <v>0</v>
      </c>
      <c r="AJ46" s="44">
        <f t="shared" si="29"/>
        <v>0</v>
      </c>
      <c r="AK46" s="44">
        <f t="shared" si="30"/>
        <v>0</v>
      </c>
      <c r="AL46" s="44">
        <f t="shared" si="31"/>
        <v>0</v>
      </c>
    </row>
    <row r="47" spans="1:38" ht="31.5" x14ac:dyDescent="0.25">
      <c r="A47" s="46" t="s">
        <v>112</v>
      </c>
      <c r="B47" s="47" t="s">
        <v>113</v>
      </c>
      <c r="C47" s="48" t="s">
        <v>64</v>
      </c>
      <c r="D47" s="49">
        <f t="shared" ref="D47:AE47" si="32">D48+D49+D50+D51+D52+D53+D54+D55+D56</f>
        <v>0</v>
      </c>
      <c r="E47" s="49">
        <f t="shared" si="32"/>
        <v>0</v>
      </c>
      <c r="F47" s="49">
        <f t="shared" si="32"/>
        <v>0</v>
      </c>
      <c r="G47" s="49">
        <f t="shared" si="32"/>
        <v>0</v>
      </c>
      <c r="H47" s="49">
        <f t="shared" si="32"/>
        <v>0</v>
      </c>
      <c r="I47" s="49">
        <f t="shared" si="32"/>
        <v>0</v>
      </c>
      <c r="J47" s="49">
        <f t="shared" si="32"/>
        <v>0</v>
      </c>
      <c r="K47" s="49">
        <f t="shared" si="32"/>
        <v>0</v>
      </c>
      <c r="L47" s="49">
        <f t="shared" si="32"/>
        <v>0</v>
      </c>
      <c r="M47" s="49">
        <f t="shared" si="32"/>
        <v>0</v>
      </c>
      <c r="N47" s="49">
        <f t="shared" si="32"/>
        <v>0</v>
      </c>
      <c r="O47" s="49">
        <f t="shared" si="32"/>
        <v>0</v>
      </c>
      <c r="P47" s="49">
        <f t="shared" si="32"/>
        <v>0</v>
      </c>
      <c r="Q47" s="49">
        <f t="shared" si="32"/>
        <v>0</v>
      </c>
      <c r="R47" s="49">
        <f t="shared" si="32"/>
        <v>0</v>
      </c>
      <c r="S47" s="49">
        <f t="shared" si="32"/>
        <v>97.234999999999999</v>
      </c>
      <c r="T47" s="49">
        <f t="shared" si="32"/>
        <v>12</v>
      </c>
      <c r="U47" s="49">
        <f t="shared" si="32"/>
        <v>0</v>
      </c>
      <c r="V47" s="49">
        <f t="shared" si="32"/>
        <v>0</v>
      </c>
      <c r="W47" s="49">
        <f t="shared" si="32"/>
        <v>0</v>
      </c>
      <c r="X47" s="49">
        <f t="shared" si="32"/>
        <v>0</v>
      </c>
      <c r="Y47" s="49">
        <f t="shared" si="32"/>
        <v>0</v>
      </c>
      <c r="Z47" s="49">
        <f t="shared" si="32"/>
        <v>0</v>
      </c>
      <c r="AA47" s="49">
        <f t="shared" si="32"/>
        <v>0</v>
      </c>
      <c r="AB47" s="49">
        <f t="shared" si="32"/>
        <v>0</v>
      </c>
      <c r="AC47" s="49">
        <f t="shared" si="32"/>
        <v>0</v>
      </c>
      <c r="AD47" s="49">
        <f t="shared" si="32"/>
        <v>0</v>
      </c>
      <c r="AE47" s="49">
        <f t="shared" si="32"/>
        <v>0</v>
      </c>
      <c r="AF47" s="49">
        <f t="shared" si="25"/>
        <v>0</v>
      </c>
      <c r="AG47" s="51">
        <f t="shared" si="26"/>
        <v>97.234999999999999</v>
      </c>
      <c r="AH47" s="49">
        <f t="shared" si="27"/>
        <v>12</v>
      </c>
      <c r="AI47" s="49">
        <f t="shared" si="28"/>
        <v>0</v>
      </c>
      <c r="AJ47" s="49">
        <f t="shared" si="29"/>
        <v>0</v>
      </c>
      <c r="AK47" s="49">
        <f t="shared" si="30"/>
        <v>0</v>
      </c>
      <c r="AL47" s="49">
        <f t="shared" si="31"/>
        <v>0</v>
      </c>
    </row>
    <row r="48" spans="1:38" ht="63" x14ac:dyDescent="0.25">
      <c r="A48" s="52" t="s">
        <v>114</v>
      </c>
      <c r="B48" s="53" t="s">
        <v>115</v>
      </c>
      <c r="C48" s="59" t="s">
        <v>64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  <c r="N48" s="54">
        <v>0</v>
      </c>
      <c r="O48" s="54">
        <v>0</v>
      </c>
      <c r="P48" s="54">
        <v>0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54">
        <v>0</v>
      </c>
      <c r="AA48" s="54">
        <v>0</v>
      </c>
      <c r="AB48" s="54">
        <v>0</v>
      </c>
      <c r="AC48" s="54">
        <v>0</v>
      </c>
      <c r="AD48" s="54">
        <v>0</v>
      </c>
      <c r="AE48" s="54">
        <v>0</v>
      </c>
      <c r="AF48" s="54">
        <f t="shared" si="25"/>
        <v>0</v>
      </c>
      <c r="AG48" s="57">
        <f t="shared" si="26"/>
        <v>0</v>
      </c>
      <c r="AH48" s="54">
        <f t="shared" si="27"/>
        <v>0</v>
      </c>
      <c r="AI48" s="54">
        <f t="shared" si="28"/>
        <v>0</v>
      </c>
      <c r="AJ48" s="54">
        <f t="shared" si="29"/>
        <v>0</v>
      </c>
      <c r="AK48" s="54">
        <f t="shared" si="30"/>
        <v>0</v>
      </c>
      <c r="AL48" s="54">
        <f t="shared" si="31"/>
        <v>0</v>
      </c>
    </row>
    <row r="49" spans="1:38" ht="31.5" x14ac:dyDescent="0.25">
      <c r="A49" s="52" t="s">
        <v>114</v>
      </c>
      <c r="B49" s="53" t="s">
        <v>116</v>
      </c>
      <c r="C49" s="59" t="s">
        <v>64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4">
        <v>0</v>
      </c>
      <c r="O49" s="54">
        <v>0</v>
      </c>
      <c r="P49" s="54">
        <v>0</v>
      </c>
      <c r="Q49" s="54">
        <v>0</v>
      </c>
      <c r="R49" s="54">
        <v>0</v>
      </c>
      <c r="S49" s="54">
        <v>0</v>
      </c>
      <c r="T49" s="54">
        <v>0</v>
      </c>
      <c r="U49" s="54">
        <v>0</v>
      </c>
      <c r="V49" s="54">
        <v>0</v>
      </c>
      <c r="W49" s="54">
        <v>0</v>
      </c>
      <c r="X49" s="54">
        <v>0</v>
      </c>
      <c r="Y49" s="54">
        <v>0</v>
      </c>
      <c r="Z49" s="54">
        <v>0</v>
      </c>
      <c r="AA49" s="54">
        <v>0</v>
      </c>
      <c r="AB49" s="54">
        <v>0</v>
      </c>
      <c r="AC49" s="54">
        <v>0</v>
      </c>
      <c r="AD49" s="54">
        <v>0</v>
      </c>
      <c r="AE49" s="54">
        <v>0</v>
      </c>
      <c r="AF49" s="54">
        <f t="shared" si="25"/>
        <v>0</v>
      </c>
      <c r="AG49" s="57">
        <f t="shared" si="26"/>
        <v>0</v>
      </c>
      <c r="AH49" s="54">
        <f t="shared" si="27"/>
        <v>0</v>
      </c>
      <c r="AI49" s="54">
        <f t="shared" si="28"/>
        <v>0</v>
      </c>
      <c r="AJ49" s="54">
        <f t="shared" si="29"/>
        <v>0</v>
      </c>
      <c r="AK49" s="54">
        <f t="shared" si="30"/>
        <v>0</v>
      </c>
      <c r="AL49" s="54">
        <f t="shared" si="31"/>
        <v>0</v>
      </c>
    </row>
    <row r="50" spans="1:38" x14ac:dyDescent="0.25">
      <c r="A50" s="52" t="s">
        <v>114</v>
      </c>
      <c r="B50" s="53" t="s">
        <v>117</v>
      </c>
      <c r="C50" s="59" t="s">
        <v>118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4">
        <v>0</v>
      </c>
      <c r="N50" s="54">
        <v>0</v>
      </c>
      <c r="O50" s="54">
        <v>0</v>
      </c>
      <c r="P50" s="54">
        <v>0</v>
      </c>
      <c r="Q50" s="54">
        <v>0</v>
      </c>
      <c r="R50" s="54">
        <v>0</v>
      </c>
      <c r="S50" s="54">
        <v>95.116</v>
      </c>
      <c r="T50" s="54">
        <v>12</v>
      </c>
      <c r="U50" s="54">
        <v>0</v>
      </c>
      <c r="V50" s="54">
        <v>0</v>
      </c>
      <c r="W50" s="54">
        <v>0</v>
      </c>
      <c r="X50" s="54">
        <v>0</v>
      </c>
      <c r="Y50" s="54">
        <v>0</v>
      </c>
      <c r="Z50" s="54">
        <v>0</v>
      </c>
      <c r="AA50" s="54">
        <v>0</v>
      </c>
      <c r="AB50" s="54">
        <v>0</v>
      </c>
      <c r="AC50" s="54">
        <v>0</v>
      </c>
      <c r="AD50" s="54">
        <v>0</v>
      </c>
      <c r="AE50" s="54">
        <v>0</v>
      </c>
      <c r="AF50" s="54">
        <f t="shared" si="25"/>
        <v>0</v>
      </c>
      <c r="AG50" s="57">
        <f t="shared" si="26"/>
        <v>95.116</v>
      </c>
      <c r="AH50" s="54">
        <f t="shared" si="27"/>
        <v>12</v>
      </c>
      <c r="AI50" s="54">
        <f t="shared" si="28"/>
        <v>0</v>
      </c>
      <c r="AJ50" s="54">
        <f t="shared" si="29"/>
        <v>0</v>
      </c>
      <c r="AK50" s="54">
        <f t="shared" si="30"/>
        <v>0</v>
      </c>
      <c r="AL50" s="54">
        <f t="shared" si="31"/>
        <v>0</v>
      </c>
    </row>
    <row r="51" spans="1:38" ht="31.5" x14ac:dyDescent="0.25">
      <c r="A51" s="52" t="s">
        <v>114</v>
      </c>
      <c r="B51" s="53" t="s">
        <v>206</v>
      </c>
      <c r="C51" s="59" t="s">
        <v>118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4">
        <v>0</v>
      </c>
      <c r="N51" s="54">
        <v>0</v>
      </c>
      <c r="O51" s="54">
        <v>0</v>
      </c>
      <c r="P51" s="54">
        <v>0</v>
      </c>
      <c r="Q51" s="54">
        <v>0</v>
      </c>
      <c r="R51" s="54">
        <v>0</v>
      </c>
      <c r="S51" s="55">
        <v>2.1190000000000002</v>
      </c>
      <c r="T51" s="54">
        <v>0</v>
      </c>
      <c r="U51" s="54">
        <v>0</v>
      </c>
      <c r="V51" s="54">
        <v>0</v>
      </c>
      <c r="W51" s="54">
        <v>0</v>
      </c>
      <c r="X51" s="54">
        <v>0</v>
      </c>
      <c r="Y51" s="54">
        <v>0</v>
      </c>
      <c r="Z51" s="54">
        <v>0</v>
      </c>
      <c r="AA51" s="54">
        <v>0</v>
      </c>
      <c r="AB51" s="54">
        <v>0</v>
      </c>
      <c r="AC51" s="54">
        <v>0</v>
      </c>
      <c r="AD51" s="54">
        <v>0</v>
      </c>
      <c r="AE51" s="54">
        <v>0</v>
      </c>
      <c r="AF51" s="54">
        <f t="shared" si="25"/>
        <v>0</v>
      </c>
      <c r="AG51" s="57">
        <f t="shared" si="26"/>
        <v>2.1190000000000002</v>
      </c>
      <c r="AH51" s="54">
        <f t="shared" si="27"/>
        <v>0</v>
      </c>
      <c r="AI51" s="54">
        <f t="shared" si="28"/>
        <v>0</v>
      </c>
      <c r="AJ51" s="54">
        <f t="shared" si="29"/>
        <v>0</v>
      </c>
      <c r="AK51" s="54">
        <f t="shared" si="30"/>
        <v>0</v>
      </c>
      <c r="AL51" s="54">
        <f t="shared" si="31"/>
        <v>0</v>
      </c>
    </row>
    <row r="52" spans="1:38" ht="63" x14ac:dyDescent="0.25">
      <c r="A52" s="52" t="s">
        <v>114</v>
      </c>
      <c r="B52" s="53" t="s">
        <v>119</v>
      </c>
      <c r="C52" s="59" t="s">
        <v>64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4">
        <v>0</v>
      </c>
      <c r="N52" s="54">
        <v>0</v>
      </c>
      <c r="O52" s="54">
        <v>0</v>
      </c>
      <c r="P52" s="54">
        <v>0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54">
        <v>0</v>
      </c>
      <c r="AA52" s="54">
        <v>0</v>
      </c>
      <c r="AB52" s="54">
        <v>0</v>
      </c>
      <c r="AC52" s="54">
        <v>0</v>
      </c>
      <c r="AD52" s="54">
        <v>0</v>
      </c>
      <c r="AE52" s="54">
        <v>0</v>
      </c>
      <c r="AF52" s="54">
        <f t="shared" si="25"/>
        <v>0</v>
      </c>
      <c r="AG52" s="57">
        <f t="shared" si="26"/>
        <v>0</v>
      </c>
      <c r="AH52" s="54">
        <f t="shared" si="27"/>
        <v>0</v>
      </c>
      <c r="AI52" s="54">
        <f t="shared" si="28"/>
        <v>0</v>
      </c>
      <c r="AJ52" s="54">
        <f t="shared" si="29"/>
        <v>0</v>
      </c>
      <c r="AK52" s="54">
        <f t="shared" si="30"/>
        <v>0</v>
      </c>
      <c r="AL52" s="54">
        <f t="shared" si="31"/>
        <v>0</v>
      </c>
    </row>
    <row r="53" spans="1:38" ht="31.5" x14ac:dyDescent="0.25">
      <c r="A53" s="52" t="s">
        <v>114</v>
      </c>
      <c r="B53" s="53" t="s">
        <v>120</v>
      </c>
      <c r="C53" s="59" t="s">
        <v>64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4">
        <v>0</v>
      </c>
      <c r="N53" s="54">
        <v>0</v>
      </c>
      <c r="O53" s="54">
        <v>0</v>
      </c>
      <c r="P53" s="54">
        <v>0</v>
      </c>
      <c r="Q53" s="54">
        <v>0</v>
      </c>
      <c r="R53" s="54">
        <v>0</v>
      </c>
      <c r="S53" s="54">
        <v>0</v>
      </c>
      <c r="T53" s="54">
        <v>0</v>
      </c>
      <c r="U53" s="54">
        <v>0</v>
      </c>
      <c r="V53" s="54">
        <v>0</v>
      </c>
      <c r="W53" s="54">
        <v>0</v>
      </c>
      <c r="X53" s="54">
        <v>0</v>
      </c>
      <c r="Y53" s="54">
        <v>0</v>
      </c>
      <c r="Z53" s="54">
        <v>0</v>
      </c>
      <c r="AA53" s="54">
        <v>0</v>
      </c>
      <c r="AB53" s="54">
        <v>0</v>
      </c>
      <c r="AC53" s="54">
        <v>0</v>
      </c>
      <c r="AD53" s="54">
        <v>0</v>
      </c>
      <c r="AE53" s="54">
        <v>0</v>
      </c>
      <c r="AF53" s="54">
        <f t="shared" si="25"/>
        <v>0</v>
      </c>
      <c r="AG53" s="57">
        <f t="shared" si="26"/>
        <v>0</v>
      </c>
      <c r="AH53" s="54">
        <f t="shared" si="27"/>
        <v>0</v>
      </c>
      <c r="AI53" s="54">
        <f t="shared" si="28"/>
        <v>0</v>
      </c>
      <c r="AJ53" s="54">
        <f t="shared" si="29"/>
        <v>0</v>
      </c>
      <c r="AK53" s="54">
        <f t="shared" si="30"/>
        <v>0</v>
      </c>
      <c r="AL53" s="54">
        <f t="shared" si="31"/>
        <v>0</v>
      </c>
    </row>
    <row r="54" spans="1:38" ht="31.5" x14ac:dyDescent="0.25">
      <c r="A54" s="52" t="s">
        <v>114</v>
      </c>
      <c r="B54" s="53" t="s">
        <v>121</v>
      </c>
      <c r="C54" s="59" t="s">
        <v>64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4">
        <v>0</v>
      </c>
      <c r="N54" s="54">
        <v>0</v>
      </c>
      <c r="O54" s="54">
        <v>0</v>
      </c>
      <c r="P54" s="54">
        <v>0</v>
      </c>
      <c r="Q54" s="54">
        <v>0</v>
      </c>
      <c r="R54" s="54">
        <v>0</v>
      </c>
      <c r="S54" s="54">
        <v>0</v>
      </c>
      <c r="T54" s="54">
        <v>0</v>
      </c>
      <c r="U54" s="54">
        <v>0</v>
      </c>
      <c r="V54" s="54">
        <v>0</v>
      </c>
      <c r="W54" s="54">
        <v>0</v>
      </c>
      <c r="X54" s="54">
        <v>0</v>
      </c>
      <c r="Y54" s="54">
        <v>0</v>
      </c>
      <c r="Z54" s="54">
        <v>0</v>
      </c>
      <c r="AA54" s="54">
        <v>0</v>
      </c>
      <c r="AB54" s="54">
        <v>0</v>
      </c>
      <c r="AC54" s="54">
        <v>0</v>
      </c>
      <c r="AD54" s="54">
        <v>0</v>
      </c>
      <c r="AE54" s="54">
        <v>0</v>
      </c>
      <c r="AF54" s="54">
        <f t="shared" si="25"/>
        <v>0</v>
      </c>
      <c r="AG54" s="57">
        <f t="shared" si="26"/>
        <v>0</v>
      </c>
      <c r="AH54" s="54">
        <f t="shared" si="27"/>
        <v>0</v>
      </c>
      <c r="AI54" s="54">
        <f t="shared" si="28"/>
        <v>0</v>
      </c>
      <c r="AJ54" s="54">
        <f t="shared" si="29"/>
        <v>0</v>
      </c>
      <c r="AK54" s="54">
        <f t="shared" si="30"/>
        <v>0</v>
      </c>
      <c r="AL54" s="54">
        <f t="shared" si="31"/>
        <v>0</v>
      </c>
    </row>
    <row r="55" spans="1:38" ht="47.25" x14ac:dyDescent="0.25">
      <c r="A55" s="52" t="s">
        <v>114</v>
      </c>
      <c r="B55" s="53" t="s">
        <v>122</v>
      </c>
      <c r="C55" s="59" t="s">
        <v>123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4">
        <v>0</v>
      </c>
      <c r="N55" s="54">
        <v>0</v>
      </c>
      <c r="O55" s="54">
        <v>0</v>
      </c>
      <c r="P55" s="54">
        <v>0</v>
      </c>
      <c r="Q55" s="54">
        <v>0</v>
      </c>
      <c r="R55" s="54">
        <v>0</v>
      </c>
      <c r="S55" s="54">
        <v>0</v>
      </c>
      <c r="T55" s="54">
        <v>0</v>
      </c>
      <c r="U55" s="54">
        <v>0</v>
      </c>
      <c r="V55" s="54">
        <v>0</v>
      </c>
      <c r="W55" s="54">
        <v>0</v>
      </c>
      <c r="X55" s="54">
        <v>0</v>
      </c>
      <c r="Y55" s="54">
        <v>0</v>
      </c>
      <c r="Z55" s="54">
        <v>0</v>
      </c>
      <c r="AA55" s="54">
        <v>0</v>
      </c>
      <c r="AB55" s="54">
        <v>0</v>
      </c>
      <c r="AC55" s="54">
        <v>0</v>
      </c>
      <c r="AD55" s="54">
        <v>0</v>
      </c>
      <c r="AE55" s="54">
        <v>0</v>
      </c>
      <c r="AF55" s="54">
        <f t="shared" si="25"/>
        <v>0</v>
      </c>
      <c r="AG55" s="57">
        <f t="shared" si="26"/>
        <v>0</v>
      </c>
      <c r="AH55" s="54">
        <f t="shared" si="27"/>
        <v>0</v>
      </c>
      <c r="AI55" s="54">
        <f t="shared" si="28"/>
        <v>0</v>
      </c>
      <c r="AJ55" s="54">
        <f t="shared" si="29"/>
        <v>0</v>
      </c>
      <c r="AK55" s="54">
        <f t="shared" si="30"/>
        <v>0</v>
      </c>
      <c r="AL55" s="54">
        <f t="shared" si="31"/>
        <v>0</v>
      </c>
    </row>
    <row r="56" spans="1:38" ht="31.5" x14ac:dyDescent="0.25">
      <c r="A56" s="52" t="s">
        <v>114</v>
      </c>
      <c r="B56" s="53" t="s">
        <v>124</v>
      </c>
      <c r="C56" s="59" t="s">
        <v>123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  <c r="L56" s="54">
        <v>0</v>
      </c>
      <c r="M56" s="54">
        <v>0</v>
      </c>
      <c r="N56" s="54">
        <v>0</v>
      </c>
      <c r="O56" s="54">
        <v>0</v>
      </c>
      <c r="P56" s="54">
        <v>0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54">
        <v>0</v>
      </c>
      <c r="AA56" s="54">
        <v>0</v>
      </c>
      <c r="AB56" s="54">
        <v>0</v>
      </c>
      <c r="AC56" s="54">
        <v>0</v>
      </c>
      <c r="AD56" s="54">
        <v>0</v>
      </c>
      <c r="AE56" s="54">
        <v>0</v>
      </c>
      <c r="AF56" s="54">
        <f t="shared" si="25"/>
        <v>0</v>
      </c>
      <c r="AG56" s="57">
        <f t="shared" si="26"/>
        <v>0</v>
      </c>
      <c r="AH56" s="54">
        <f t="shared" si="27"/>
        <v>0</v>
      </c>
      <c r="AI56" s="54">
        <f t="shared" si="28"/>
        <v>0</v>
      </c>
      <c r="AJ56" s="54">
        <f t="shared" si="29"/>
        <v>0</v>
      </c>
      <c r="AK56" s="54">
        <f t="shared" si="30"/>
        <v>0</v>
      </c>
      <c r="AL56" s="54">
        <f t="shared" si="31"/>
        <v>0</v>
      </c>
    </row>
    <row r="57" spans="1:38" ht="47.25" x14ac:dyDescent="0.25">
      <c r="A57" s="46" t="s">
        <v>125</v>
      </c>
      <c r="B57" s="47" t="s">
        <v>126</v>
      </c>
      <c r="C57" s="48" t="s">
        <v>64</v>
      </c>
      <c r="D57" s="49">
        <v>0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51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</row>
    <row r="58" spans="1:38" ht="31.5" x14ac:dyDescent="0.25">
      <c r="A58" s="41" t="s">
        <v>127</v>
      </c>
      <c r="B58" s="42" t="s">
        <v>128</v>
      </c>
      <c r="C58" s="43" t="s">
        <v>64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5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</row>
    <row r="59" spans="1:38" x14ac:dyDescent="0.25">
      <c r="A59" s="46" t="s">
        <v>129</v>
      </c>
      <c r="B59" s="47" t="s">
        <v>130</v>
      </c>
      <c r="C59" s="48" t="s">
        <v>64</v>
      </c>
      <c r="D59" s="49">
        <v>0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51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</row>
    <row r="60" spans="1:38" ht="31.5" x14ac:dyDescent="0.25">
      <c r="A60" s="46" t="s">
        <v>131</v>
      </c>
      <c r="B60" s="47" t="s">
        <v>132</v>
      </c>
      <c r="C60" s="48" t="s">
        <v>64</v>
      </c>
      <c r="D60" s="49">
        <v>0</v>
      </c>
      <c r="E60" s="49">
        <v>0</v>
      </c>
      <c r="F60" s="49">
        <v>0</v>
      </c>
      <c r="G60" s="49">
        <v>0</v>
      </c>
      <c r="H60" s="49">
        <v>0</v>
      </c>
      <c r="I60" s="49">
        <v>0</v>
      </c>
      <c r="J60" s="49">
        <v>0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0</v>
      </c>
      <c r="Y60" s="49">
        <v>0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51">
        <v>0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</row>
    <row r="61" spans="1:38" ht="31.5" x14ac:dyDescent="0.25">
      <c r="A61" s="41" t="s">
        <v>133</v>
      </c>
      <c r="B61" s="42" t="s">
        <v>134</v>
      </c>
      <c r="C61" s="43" t="s">
        <v>64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5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</row>
    <row r="62" spans="1:38" ht="31.5" x14ac:dyDescent="0.25">
      <c r="A62" s="46" t="s">
        <v>135</v>
      </c>
      <c r="B62" s="47" t="s">
        <v>136</v>
      </c>
      <c r="C62" s="48" t="s">
        <v>64</v>
      </c>
      <c r="D62" s="49">
        <v>0</v>
      </c>
      <c r="E62" s="49">
        <v>0</v>
      </c>
      <c r="F62" s="49">
        <v>0</v>
      </c>
      <c r="G62" s="49">
        <v>0</v>
      </c>
      <c r="H62" s="49">
        <v>0</v>
      </c>
      <c r="I62" s="49">
        <v>0</v>
      </c>
      <c r="J62" s="49">
        <v>0</v>
      </c>
      <c r="K62" s="49">
        <v>0</v>
      </c>
      <c r="L62" s="49">
        <v>0</v>
      </c>
      <c r="M62" s="49">
        <v>0</v>
      </c>
      <c r="N62" s="49">
        <v>0</v>
      </c>
      <c r="O62" s="49">
        <v>0</v>
      </c>
      <c r="P62" s="49">
        <v>0</v>
      </c>
      <c r="Q62" s="49">
        <v>0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0</v>
      </c>
      <c r="Y62" s="49">
        <v>0</v>
      </c>
      <c r="Z62" s="49">
        <v>0</v>
      </c>
      <c r="AA62" s="49">
        <v>0</v>
      </c>
      <c r="AB62" s="49">
        <v>0</v>
      </c>
      <c r="AC62" s="49">
        <v>0</v>
      </c>
      <c r="AD62" s="49">
        <v>0</v>
      </c>
      <c r="AE62" s="49">
        <v>0</v>
      </c>
      <c r="AF62" s="49">
        <v>0</v>
      </c>
      <c r="AG62" s="51">
        <v>0</v>
      </c>
      <c r="AH62" s="49">
        <v>0</v>
      </c>
      <c r="AI62" s="49">
        <v>0</v>
      </c>
      <c r="AJ62" s="49">
        <v>0</v>
      </c>
      <c r="AK62" s="49">
        <v>0</v>
      </c>
      <c r="AL62" s="49">
        <v>0</v>
      </c>
    </row>
    <row r="63" spans="1:38" x14ac:dyDescent="0.25">
      <c r="A63" s="52" t="s">
        <v>135</v>
      </c>
      <c r="B63" s="53" t="s">
        <v>137</v>
      </c>
      <c r="C63" s="59" t="s">
        <v>138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4">
        <v>0</v>
      </c>
      <c r="N63" s="54">
        <v>0</v>
      </c>
      <c r="O63" s="54">
        <v>0</v>
      </c>
      <c r="P63" s="54">
        <v>0</v>
      </c>
      <c r="Q63" s="54">
        <v>0</v>
      </c>
      <c r="R63" s="54">
        <v>0</v>
      </c>
      <c r="S63" s="54">
        <v>0</v>
      </c>
      <c r="T63" s="54">
        <v>0</v>
      </c>
      <c r="U63" s="54">
        <v>0</v>
      </c>
      <c r="V63" s="54">
        <v>0</v>
      </c>
      <c r="W63" s="54">
        <v>0</v>
      </c>
      <c r="X63" s="54">
        <v>0</v>
      </c>
      <c r="Y63" s="54">
        <v>0</v>
      </c>
      <c r="Z63" s="54">
        <v>0</v>
      </c>
      <c r="AA63" s="54">
        <v>0</v>
      </c>
      <c r="AB63" s="54">
        <v>0</v>
      </c>
      <c r="AC63" s="54">
        <v>0</v>
      </c>
      <c r="AD63" s="54">
        <v>0</v>
      </c>
      <c r="AE63" s="54">
        <v>0</v>
      </c>
      <c r="AF63" s="54">
        <v>0</v>
      </c>
      <c r="AG63" s="57">
        <v>0</v>
      </c>
      <c r="AH63" s="54">
        <v>0</v>
      </c>
      <c r="AI63" s="54">
        <v>0</v>
      </c>
      <c r="AJ63" s="54">
        <v>0</v>
      </c>
      <c r="AK63" s="54">
        <v>0</v>
      </c>
      <c r="AL63" s="54">
        <v>0</v>
      </c>
    </row>
    <row r="64" spans="1:38" ht="31.5" x14ac:dyDescent="0.25">
      <c r="A64" s="46" t="s">
        <v>139</v>
      </c>
      <c r="B64" s="47" t="s">
        <v>140</v>
      </c>
      <c r="C64" s="48" t="s">
        <v>64</v>
      </c>
      <c r="D64" s="49">
        <v>0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9">
        <v>0</v>
      </c>
      <c r="K64" s="49">
        <v>0</v>
      </c>
      <c r="L64" s="49">
        <v>0</v>
      </c>
      <c r="M64" s="49">
        <v>0</v>
      </c>
      <c r="N64" s="49">
        <v>0</v>
      </c>
      <c r="O64" s="49">
        <v>0</v>
      </c>
      <c r="P64" s="49">
        <v>0</v>
      </c>
      <c r="Q64" s="49">
        <v>0</v>
      </c>
      <c r="R64" s="49">
        <v>0</v>
      </c>
      <c r="S64" s="49">
        <v>0</v>
      </c>
      <c r="T64" s="49">
        <v>0</v>
      </c>
      <c r="U64" s="49">
        <v>0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v>0</v>
      </c>
      <c r="AE64" s="49">
        <v>0</v>
      </c>
      <c r="AF64" s="49">
        <v>0</v>
      </c>
      <c r="AG64" s="51">
        <v>0</v>
      </c>
      <c r="AH64" s="49">
        <v>0</v>
      </c>
      <c r="AI64" s="49">
        <v>0</v>
      </c>
      <c r="AJ64" s="49">
        <v>0</v>
      </c>
      <c r="AK64" s="49">
        <v>0</v>
      </c>
      <c r="AL64" s="49">
        <v>0</v>
      </c>
    </row>
    <row r="65" spans="1:38" ht="31.5" x14ac:dyDescent="0.25">
      <c r="A65" s="46" t="s">
        <v>141</v>
      </c>
      <c r="B65" s="47" t="s">
        <v>142</v>
      </c>
      <c r="C65" s="48" t="s">
        <v>64</v>
      </c>
      <c r="D65" s="49">
        <v>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51">
        <v>0</v>
      </c>
      <c r="AH65" s="49">
        <v>0</v>
      </c>
      <c r="AI65" s="49">
        <v>0</v>
      </c>
      <c r="AJ65" s="49">
        <v>0</v>
      </c>
      <c r="AK65" s="49">
        <v>0</v>
      </c>
      <c r="AL65" s="49">
        <v>0</v>
      </c>
    </row>
    <row r="66" spans="1:38" ht="31.5" x14ac:dyDescent="0.25">
      <c r="A66" s="46" t="s">
        <v>143</v>
      </c>
      <c r="B66" s="47" t="s">
        <v>144</v>
      </c>
      <c r="C66" s="48" t="s">
        <v>64</v>
      </c>
      <c r="D66" s="49">
        <v>0</v>
      </c>
      <c r="E66" s="49">
        <v>0</v>
      </c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0</v>
      </c>
      <c r="AA66" s="49">
        <v>0</v>
      </c>
      <c r="AB66" s="49">
        <v>0</v>
      </c>
      <c r="AC66" s="49">
        <v>0</v>
      </c>
      <c r="AD66" s="49">
        <v>0</v>
      </c>
      <c r="AE66" s="49">
        <v>0</v>
      </c>
      <c r="AF66" s="49">
        <v>0</v>
      </c>
      <c r="AG66" s="51">
        <v>0</v>
      </c>
      <c r="AH66" s="49">
        <v>0</v>
      </c>
      <c r="AI66" s="49">
        <v>0</v>
      </c>
      <c r="AJ66" s="49">
        <v>0</v>
      </c>
      <c r="AK66" s="49">
        <v>0</v>
      </c>
      <c r="AL66" s="49">
        <v>0</v>
      </c>
    </row>
    <row r="67" spans="1:38" ht="31.5" x14ac:dyDescent="0.25">
      <c r="A67" s="46" t="s">
        <v>145</v>
      </c>
      <c r="B67" s="47" t="s">
        <v>146</v>
      </c>
      <c r="C67" s="48" t="s">
        <v>64</v>
      </c>
      <c r="D67" s="49">
        <v>0</v>
      </c>
      <c r="E67" s="49">
        <v>0</v>
      </c>
      <c r="F67" s="49">
        <v>0</v>
      </c>
      <c r="G67" s="49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51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</row>
    <row r="68" spans="1:38" ht="31.5" x14ac:dyDescent="0.25">
      <c r="A68" s="46" t="s">
        <v>147</v>
      </c>
      <c r="B68" s="47" t="s">
        <v>148</v>
      </c>
      <c r="C68" s="48" t="s">
        <v>64</v>
      </c>
      <c r="D68" s="49">
        <v>0</v>
      </c>
      <c r="E68" s="49">
        <v>0</v>
      </c>
      <c r="F68" s="49">
        <v>0</v>
      </c>
      <c r="G68" s="49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51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</row>
    <row r="69" spans="1:38" ht="31.5" x14ac:dyDescent="0.25">
      <c r="A69" s="46" t="s">
        <v>149</v>
      </c>
      <c r="B69" s="47" t="s">
        <v>150</v>
      </c>
      <c r="C69" s="48" t="s">
        <v>64</v>
      </c>
      <c r="D69" s="49">
        <v>0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51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</row>
    <row r="70" spans="1:38" ht="31.5" x14ac:dyDescent="0.25">
      <c r="A70" s="46" t="s">
        <v>151</v>
      </c>
      <c r="B70" s="47" t="s">
        <v>152</v>
      </c>
      <c r="C70" s="48" t="s">
        <v>64</v>
      </c>
      <c r="D70" s="49">
        <v>0</v>
      </c>
      <c r="E70" s="49">
        <v>0</v>
      </c>
      <c r="F70" s="49">
        <v>0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9">
        <v>0</v>
      </c>
      <c r="M70" s="49">
        <v>0</v>
      </c>
      <c r="N70" s="49">
        <v>0</v>
      </c>
      <c r="O70" s="49">
        <v>0</v>
      </c>
      <c r="P70" s="49">
        <v>0</v>
      </c>
      <c r="Q70" s="49">
        <v>0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51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</row>
    <row r="71" spans="1:38" ht="31.5" x14ac:dyDescent="0.25">
      <c r="A71" s="41" t="s">
        <v>153</v>
      </c>
      <c r="B71" s="42" t="s">
        <v>154</v>
      </c>
      <c r="C71" s="43" t="s">
        <v>64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5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</row>
    <row r="72" spans="1:38" ht="31.5" x14ac:dyDescent="0.25">
      <c r="A72" s="46" t="s">
        <v>155</v>
      </c>
      <c r="B72" s="47" t="s">
        <v>156</v>
      </c>
      <c r="C72" s="48" t="s">
        <v>64</v>
      </c>
      <c r="D72" s="49">
        <v>0</v>
      </c>
      <c r="E72" s="49">
        <v>0</v>
      </c>
      <c r="F72" s="49">
        <v>0</v>
      </c>
      <c r="G72" s="49">
        <v>0</v>
      </c>
      <c r="H72" s="49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51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</row>
    <row r="73" spans="1:38" ht="31.5" x14ac:dyDescent="0.25">
      <c r="A73" s="46" t="s">
        <v>157</v>
      </c>
      <c r="B73" s="47" t="s">
        <v>158</v>
      </c>
      <c r="C73" s="48" t="s">
        <v>64</v>
      </c>
      <c r="D73" s="49">
        <v>0</v>
      </c>
      <c r="E73" s="49">
        <v>0</v>
      </c>
      <c r="F73" s="49">
        <v>0</v>
      </c>
      <c r="G73" s="49">
        <v>0</v>
      </c>
      <c r="H73" s="49">
        <v>0</v>
      </c>
      <c r="I73" s="49">
        <v>0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0</v>
      </c>
      <c r="Q73" s="49">
        <v>0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51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</row>
    <row r="74" spans="1:38" ht="47.25" x14ac:dyDescent="0.25">
      <c r="A74" s="36" t="s">
        <v>159</v>
      </c>
      <c r="B74" s="37" t="s">
        <v>160</v>
      </c>
      <c r="C74" s="38" t="s">
        <v>64</v>
      </c>
      <c r="D74" s="60">
        <v>0</v>
      </c>
      <c r="E74" s="60">
        <v>0</v>
      </c>
      <c r="F74" s="60">
        <v>0</v>
      </c>
      <c r="G74" s="60">
        <v>0</v>
      </c>
      <c r="H74" s="60">
        <v>0</v>
      </c>
      <c r="I74" s="60">
        <v>0</v>
      </c>
      <c r="J74" s="60">
        <v>0</v>
      </c>
      <c r="K74" s="60">
        <v>0</v>
      </c>
      <c r="L74" s="60">
        <v>0</v>
      </c>
      <c r="M74" s="60">
        <v>0</v>
      </c>
      <c r="N74" s="60">
        <v>0</v>
      </c>
      <c r="O74" s="60">
        <v>0</v>
      </c>
      <c r="P74" s="60">
        <v>0</v>
      </c>
      <c r="Q74" s="60">
        <v>0</v>
      </c>
      <c r="R74" s="60">
        <v>0</v>
      </c>
      <c r="S74" s="60">
        <v>0</v>
      </c>
      <c r="T74" s="60">
        <v>0</v>
      </c>
      <c r="U74" s="60">
        <v>0</v>
      </c>
      <c r="V74" s="60">
        <v>0</v>
      </c>
      <c r="W74" s="60">
        <v>0</v>
      </c>
      <c r="X74" s="60">
        <v>0</v>
      </c>
      <c r="Y74" s="60">
        <v>0</v>
      </c>
      <c r="Z74" s="60">
        <v>0</v>
      </c>
      <c r="AA74" s="60">
        <v>0</v>
      </c>
      <c r="AB74" s="60">
        <v>0</v>
      </c>
      <c r="AC74" s="60">
        <v>0</v>
      </c>
      <c r="AD74" s="60">
        <v>0</v>
      </c>
      <c r="AE74" s="60">
        <v>0</v>
      </c>
      <c r="AF74" s="60">
        <v>0</v>
      </c>
      <c r="AG74" s="61">
        <v>0</v>
      </c>
      <c r="AH74" s="60">
        <v>0</v>
      </c>
      <c r="AI74" s="60">
        <v>0</v>
      </c>
      <c r="AJ74" s="60">
        <v>0</v>
      </c>
      <c r="AK74" s="60">
        <v>0</v>
      </c>
      <c r="AL74" s="60">
        <v>0</v>
      </c>
    </row>
    <row r="75" spans="1:38" ht="47.25" x14ac:dyDescent="0.25">
      <c r="A75" s="41" t="s">
        <v>161</v>
      </c>
      <c r="B75" s="42" t="s">
        <v>162</v>
      </c>
      <c r="C75" s="43" t="s">
        <v>64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5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</row>
    <row r="76" spans="1:38" ht="47.25" x14ac:dyDescent="0.25">
      <c r="A76" s="41" t="s">
        <v>163</v>
      </c>
      <c r="B76" s="42" t="s">
        <v>164</v>
      </c>
      <c r="C76" s="43" t="s">
        <v>64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5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</row>
    <row r="77" spans="1:38" ht="31.5" x14ac:dyDescent="0.25">
      <c r="A77" s="36" t="s">
        <v>165</v>
      </c>
      <c r="B77" s="37" t="s">
        <v>166</v>
      </c>
      <c r="C77" s="38" t="s">
        <v>64</v>
      </c>
      <c r="D77" s="60">
        <f t="shared" ref="D77:S77" si="33">D78+D79+D80+D81+D82+D83+D84+D85+D86+D87+D88+D89+D90</f>
        <v>0</v>
      </c>
      <c r="E77" s="60">
        <f t="shared" si="33"/>
        <v>0</v>
      </c>
      <c r="F77" s="60">
        <f t="shared" si="33"/>
        <v>0</v>
      </c>
      <c r="G77" s="60">
        <f t="shared" si="33"/>
        <v>0</v>
      </c>
      <c r="H77" s="60">
        <f t="shared" si="33"/>
        <v>0</v>
      </c>
      <c r="I77" s="60">
        <f t="shared" si="33"/>
        <v>0</v>
      </c>
      <c r="J77" s="60">
        <f t="shared" si="33"/>
        <v>0</v>
      </c>
      <c r="K77" s="60">
        <f t="shared" si="33"/>
        <v>0</v>
      </c>
      <c r="L77" s="60">
        <f t="shared" si="33"/>
        <v>0</v>
      </c>
      <c r="M77" s="60">
        <f t="shared" si="33"/>
        <v>0</v>
      </c>
      <c r="N77" s="60">
        <f t="shared" si="33"/>
        <v>0</v>
      </c>
      <c r="O77" s="60">
        <f t="shared" si="33"/>
        <v>0</v>
      </c>
      <c r="P77" s="60">
        <f t="shared" si="33"/>
        <v>0</v>
      </c>
      <c r="Q77" s="60">
        <f t="shared" si="33"/>
        <v>0</v>
      </c>
      <c r="R77" s="60">
        <f t="shared" si="33"/>
        <v>0</v>
      </c>
      <c r="S77" s="60">
        <f t="shared" si="33"/>
        <v>30.563499999999998</v>
      </c>
      <c r="T77" s="60">
        <f t="shared" ref="T77:AE77" si="34">T78+T79+T80+T81+T82+T83+T84+T85+T86+T87+T88+T89+T90</f>
        <v>0.4</v>
      </c>
      <c r="U77" s="60">
        <f t="shared" si="34"/>
        <v>0</v>
      </c>
      <c r="V77" s="60">
        <f t="shared" si="34"/>
        <v>8.7559999999999985</v>
      </c>
      <c r="W77" s="60">
        <f t="shared" si="34"/>
        <v>0</v>
      </c>
      <c r="X77" s="60">
        <f t="shared" si="34"/>
        <v>0</v>
      </c>
      <c r="Y77" s="60">
        <f t="shared" si="34"/>
        <v>0</v>
      </c>
      <c r="Z77" s="60">
        <f t="shared" si="34"/>
        <v>0</v>
      </c>
      <c r="AA77" s="60">
        <f t="shared" si="34"/>
        <v>0</v>
      </c>
      <c r="AB77" s="60">
        <f t="shared" si="34"/>
        <v>0</v>
      </c>
      <c r="AC77" s="60">
        <f t="shared" si="34"/>
        <v>0</v>
      </c>
      <c r="AD77" s="60">
        <f t="shared" si="34"/>
        <v>0</v>
      </c>
      <c r="AE77" s="60">
        <f t="shared" si="34"/>
        <v>0</v>
      </c>
      <c r="AF77" s="60">
        <f t="shared" ref="AF77:AF90" si="35">D77+K77+R77+Y77</f>
        <v>0</v>
      </c>
      <c r="AG77" s="61">
        <f t="shared" ref="AG77:AG90" si="36">E77+L77+S77+Z77</f>
        <v>30.563499999999998</v>
      </c>
      <c r="AH77" s="60">
        <f t="shared" ref="AH77:AH90" si="37">F77+M77+T77+AA77</f>
        <v>0.4</v>
      </c>
      <c r="AI77" s="60">
        <f t="shared" ref="AI77:AI90" si="38">G77+N77+U77+AB77</f>
        <v>0</v>
      </c>
      <c r="AJ77" s="60">
        <f t="shared" ref="AJ77:AJ90" si="39">H77+O77+V77+AC77</f>
        <v>8.7559999999999985</v>
      </c>
      <c r="AK77" s="60">
        <f t="shared" ref="AK77:AK90" si="40">I77+P77+W77+AD77</f>
        <v>0</v>
      </c>
      <c r="AL77" s="60">
        <f t="shared" ref="AL77:AL90" si="41">J77+Q77+X77+AE77</f>
        <v>0</v>
      </c>
    </row>
    <row r="78" spans="1:38" x14ac:dyDescent="0.25">
      <c r="A78" s="52" t="s">
        <v>167</v>
      </c>
      <c r="B78" s="62" t="s">
        <v>168</v>
      </c>
      <c r="C78" s="59" t="s">
        <v>169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0</v>
      </c>
      <c r="N78" s="54">
        <v>0</v>
      </c>
      <c r="O78" s="54">
        <v>0</v>
      </c>
      <c r="P78" s="54">
        <v>0</v>
      </c>
      <c r="Q78" s="54">
        <v>0</v>
      </c>
      <c r="R78" s="54">
        <v>0</v>
      </c>
      <c r="S78" s="54">
        <v>0</v>
      </c>
      <c r="T78" s="54">
        <v>0</v>
      </c>
      <c r="U78" s="54">
        <v>0</v>
      </c>
      <c r="V78" s="54">
        <v>0</v>
      </c>
      <c r="W78" s="54">
        <v>0</v>
      </c>
      <c r="X78" s="54">
        <v>0</v>
      </c>
      <c r="Y78" s="54">
        <v>0</v>
      </c>
      <c r="Z78" s="54">
        <v>0</v>
      </c>
      <c r="AA78" s="54">
        <v>0</v>
      </c>
      <c r="AB78" s="54">
        <v>0</v>
      </c>
      <c r="AC78" s="54">
        <v>0</v>
      </c>
      <c r="AD78" s="54">
        <v>0</v>
      </c>
      <c r="AE78" s="54">
        <v>0</v>
      </c>
      <c r="AF78" s="54">
        <f t="shared" si="35"/>
        <v>0</v>
      </c>
      <c r="AG78" s="57">
        <f t="shared" si="36"/>
        <v>0</v>
      </c>
      <c r="AH78" s="54">
        <f t="shared" si="37"/>
        <v>0</v>
      </c>
      <c r="AI78" s="54">
        <f t="shared" si="38"/>
        <v>0</v>
      </c>
      <c r="AJ78" s="54">
        <f t="shared" si="39"/>
        <v>0</v>
      </c>
      <c r="AK78" s="54">
        <f t="shared" si="40"/>
        <v>0</v>
      </c>
      <c r="AL78" s="54">
        <f t="shared" si="41"/>
        <v>0</v>
      </c>
    </row>
    <row r="79" spans="1:38" x14ac:dyDescent="0.25">
      <c r="A79" s="52" t="s">
        <v>167</v>
      </c>
      <c r="B79" s="62" t="s">
        <v>170</v>
      </c>
      <c r="C79" s="59" t="s">
        <v>171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  <c r="N79" s="54">
        <v>0</v>
      </c>
      <c r="O79" s="54">
        <v>0</v>
      </c>
      <c r="P79" s="54">
        <v>0</v>
      </c>
      <c r="Q79" s="54">
        <v>0</v>
      </c>
      <c r="R79" s="54">
        <v>0</v>
      </c>
      <c r="S79" s="54">
        <v>0</v>
      </c>
      <c r="T79" s="54">
        <v>0</v>
      </c>
      <c r="U79" s="54">
        <v>0</v>
      </c>
      <c r="V79" s="54">
        <v>0</v>
      </c>
      <c r="W79" s="54">
        <v>0</v>
      </c>
      <c r="X79" s="54">
        <v>0</v>
      </c>
      <c r="Y79" s="54">
        <v>0</v>
      </c>
      <c r="Z79" s="54">
        <v>0</v>
      </c>
      <c r="AA79" s="54">
        <v>0</v>
      </c>
      <c r="AB79" s="54">
        <v>0</v>
      </c>
      <c r="AC79" s="54">
        <v>0</v>
      </c>
      <c r="AD79" s="54">
        <v>0</v>
      </c>
      <c r="AE79" s="54">
        <v>0</v>
      </c>
      <c r="AF79" s="54">
        <f t="shared" si="35"/>
        <v>0</v>
      </c>
      <c r="AG79" s="57">
        <f t="shared" si="36"/>
        <v>0</v>
      </c>
      <c r="AH79" s="54">
        <f t="shared" si="37"/>
        <v>0</v>
      </c>
      <c r="AI79" s="54">
        <f t="shared" si="38"/>
        <v>0</v>
      </c>
      <c r="AJ79" s="54">
        <f t="shared" si="39"/>
        <v>0</v>
      </c>
      <c r="AK79" s="54">
        <f t="shared" si="40"/>
        <v>0</v>
      </c>
      <c r="AL79" s="54">
        <f t="shared" si="41"/>
        <v>0</v>
      </c>
    </row>
    <row r="80" spans="1:38" ht="31.5" x14ac:dyDescent="0.25">
      <c r="A80" s="52" t="s">
        <v>167</v>
      </c>
      <c r="B80" s="62" t="s">
        <v>172</v>
      </c>
      <c r="C80" s="59" t="s">
        <v>173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4">
        <v>0</v>
      </c>
      <c r="O80" s="54">
        <v>0</v>
      </c>
      <c r="P80" s="54">
        <v>0</v>
      </c>
      <c r="Q80" s="54">
        <v>0</v>
      </c>
      <c r="R80" s="54">
        <v>0</v>
      </c>
      <c r="S80" s="54">
        <v>0</v>
      </c>
      <c r="T80" s="54">
        <v>0</v>
      </c>
      <c r="U80" s="54">
        <v>0</v>
      </c>
      <c r="V80" s="54">
        <v>0</v>
      </c>
      <c r="W80" s="54">
        <v>0</v>
      </c>
      <c r="X80" s="54">
        <v>0</v>
      </c>
      <c r="Y80" s="54">
        <v>0</v>
      </c>
      <c r="Z80" s="54">
        <v>0</v>
      </c>
      <c r="AA80" s="54">
        <v>0</v>
      </c>
      <c r="AB80" s="54">
        <v>0</v>
      </c>
      <c r="AC80" s="54">
        <v>0</v>
      </c>
      <c r="AD80" s="54">
        <v>0</v>
      </c>
      <c r="AE80" s="54">
        <v>0</v>
      </c>
      <c r="AF80" s="54">
        <f t="shared" si="35"/>
        <v>0</v>
      </c>
      <c r="AG80" s="57">
        <f t="shared" si="36"/>
        <v>0</v>
      </c>
      <c r="AH80" s="54">
        <f t="shared" si="37"/>
        <v>0</v>
      </c>
      <c r="AI80" s="54">
        <f t="shared" si="38"/>
        <v>0</v>
      </c>
      <c r="AJ80" s="54">
        <f t="shared" si="39"/>
        <v>0</v>
      </c>
      <c r="AK80" s="54">
        <f t="shared" si="40"/>
        <v>0</v>
      </c>
      <c r="AL80" s="54">
        <f t="shared" si="41"/>
        <v>0</v>
      </c>
    </row>
    <row r="81" spans="1:38" ht="31.5" x14ac:dyDescent="0.25">
      <c r="A81" s="52" t="s">
        <v>167</v>
      </c>
      <c r="B81" s="62" t="s">
        <v>174</v>
      </c>
      <c r="C81" s="59" t="s">
        <v>175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4">
        <v>0</v>
      </c>
      <c r="N81" s="54">
        <v>0</v>
      </c>
      <c r="O81" s="54">
        <v>0</v>
      </c>
      <c r="P81" s="54">
        <v>0</v>
      </c>
      <c r="Q81" s="54">
        <v>0</v>
      </c>
      <c r="R81" s="54">
        <v>0</v>
      </c>
      <c r="S81" s="54">
        <v>0</v>
      </c>
      <c r="T81" s="54">
        <v>0</v>
      </c>
      <c r="U81" s="54">
        <v>0</v>
      </c>
      <c r="V81" s="54">
        <v>0</v>
      </c>
      <c r="W81" s="54">
        <v>0</v>
      </c>
      <c r="X81" s="54">
        <v>0</v>
      </c>
      <c r="Y81" s="54">
        <v>0</v>
      </c>
      <c r="Z81" s="54">
        <v>0</v>
      </c>
      <c r="AA81" s="54">
        <v>0</v>
      </c>
      <c r="AB81" s="54">
        <v>0</v>
      </c>
      <c r="AC81" s="54">
        <v>0</v>
      </c>
      <c r="AD81" s="54">
        <v>0</v>
      </c>
      <c r="AE81" s="54">
        <v>0</v>
      </c>
      <c r="AF81" s="54">
        <f t="shared" si="35"/>
        <v>0</v>
      </c>
      <c r="AG81" s="57">
        <f t="shared" si="36"/>
        <v>0</v>
      </c>
      <c r="AH81" s="54">
        <f t="shared" si="37"/>
        <v>0</v>
      </c>
      <c r="AI81" s="54">
        <f t="shared" si="38"/>
        <v>0</v>
      </c>
      <c r="AJ81" s="54">
        <f t="shared" si="39"/>
        <v>0</v>
      </c>
      <c r="AK81" s="54">
        <f t="shared" si="40"/>
        <v>0</v>
      </c>
      <c r="AL81" s="54">
        <f t="shared" si="41"/>
        <v>0</v>
      </c>
    </row>
    <row r="82" spans="1:38" x14ac:dyDescent="0.25">
      <c r="A82" s="52" t="s">
        <v>167</v>
      </c>
      <c r="B82" s="62" t="s">
        <v>176</v>
      </c>
      <c r="C82" s="59" t="s">
        <v>177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4">
        <v>0</v>
      </c>
      <c r="N82" s="54">
        <v>0</v>
      </c>
      <c r="O82" s="54">
        <v>0</v>
      </c>
      <c r="P82" s="54">
        <v>0</v>
      </c>
      <c r="Q82" s="54">
        <v>0</v>
      </c>
      <c r="R82" s="54">
        <v>0</v>
      </c>
      <c r="S82" s="54">
        <v>0</v>
      </c>
      <c r="T82" s="54">
        <v>0</v>
      </c>
      <c r="U82" s="54">
        <v>0</v>
      </c>
      <c r="V82" s="54">
        <v>0</v>
      </c>
      <c r="W82" s="54">
        <v>0</v>
      </c>
      <c r="X82" s="54">
        <v>0</v>
      </c>
      <c r="Y82" s="54">
        <v>0</v>
      </c>
      <c r="Z82" s="54">
        <v>0</v>
      </c>
      <c r="AA82" s="54">
        <v>0</v>
      </c>
      <c r="AB82" s="54">
        <v>0</v>
      </c>
      <c r="AC82" s="54">
        <v>0</v>
      </c>
      <c r="AD82" s="54">
        <v>0</v>
      </c>
      <c r="AE82" s="54">
        <v>0</v>
      </c>
      <c r="AF82" s="54">
        <f t="shared" si="35"/>
        <v>0</v>
      </c>
      <c r="AG82" s="57">
        <f t="shared" si="36"/>
        <v>0</v>
      </c>
      <c r="AH82" s="54">
        <f t="shared" si="37"/>
        <v>0</v>
      </c>
      <c r="AI82" s="54">
        <f t="shared" si="38"/>
        <v>0</v>
      </c>
      <c r="AJ82" s="54">
        <f t="shared" si="39"/>
        <v>0</v>
      </c>
      <c r="AK82" s="54">
        <f t="shared" si="40"/>
        <v>0</v>
      </c>
      <c r="AL82" s="54">
        <f t="shared" si="41"/>
        <v>0</v>
      </c>
    </row>
    <row r="83" spans="1:38" x14ac:dyDescent="0.25">
      <c r="A83" s="52" t="s">
        <v>167</v>
      </c>
      <c r="B83" s="62" t="s">
        <v>178</v>
      </c>
      <c r="C83" s="59" t="s">
        <v>179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4">
        <v>0</v>
      </c>
      <c r="N83" s="54">
        <v>0</v>
      </c>
      <c r="O83" s="54">
        <v>0</v>
      </c>
      <c r="P83" s="54">
        <v>0</v>
      </c>
      <c r="Q83" s="54">
        <v>0</v>
      </c>
      <c r="R83" s="54">
        <v>0</v>
      </c>
      <c r="S83" s="54">
        <v>0</v>
      </c>
      <c r="T83" s="54">
        <v>0</v>
      </c>
      <c r="U83" s="54">
        <v>0</v>
      </c>
      <c r="V83" s="54">
        <v>0</v>
      </c>
      <c r="W83" s="54">
        <v>0</v>
      </c>
      <c r="X83" s="54">
        <v>0</v>
      </c>
      <c r="Y83" s="54">
        <v>0</v>
      </c>
      <c r="Z83" s="54">
        <v>0</v>
      </c>
      <c r="AA83" s="54">
        <v>0</v>
      </c>
      <c r="AB83" s="54">
        <v>0</v>
      </c>
      <c r="AC83" s="54">
        <v>0</v>
      </c>
      <c r="AD83" s="54">
        <v>0</v>
      </c>
      <c r="AE83" s="54">
        <v>0</v>
      </c>
      <c r="AF83" s="54">
        <f t="shared" si="35"/>
        <v>0</v>
      </c>
      <c r="AG83" s="57">
        <f t="shared" si="36"/>
        <v>0</v>
      </c>
      <c r="AH83" s="54">
        <f t="shared" si="37"/>
        <v>0</v>
      </c>
      <c r="AI83" s="54">
        <f t="shared" si="38"/>
        <v>0</v>
      </c>
      <c r="AJ83" s="54">
        <f t="shared" si="39"/>
        <v>0</v>
      </c>
      <c r="AK83" s="54">
        <f t="shared" si="40"/>
        <v>0</v>
      </c>
      <c r="AL83" s="54">
        <f t="shared" si="41"/>
        <v>0</v>
      </c>
    </row>
    <row r="84" spans="1:38" x14ac:dyDescent="0.25">
      <c r="A84" s="52" t="s">
        <v>167</v>
      </c>
      <c r="B84" s="53" t="s">
        <v>180</v>
      </c>
      <c r="C84" s="59" t="s">
        <v>181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  <c r="L84" s="54">
        <v>0</v>
      </c>
      <c r="M84" s="54">
        <v>0</v>
      </c>
      <c r="N84" s="54">
        <v>0</v>
      </c>
      <c r="O84" s="54">
        <v>0</v>
      </c>
      <c r="P84" s="54">
        <v>0</v>
      </c>
      <c r="Q84" s="54">
        <v>0</v>
      </c>
      <c r="R84" s="54">
        <v>0</v>
      </c>
      <c r="S84" s="54">
        <v>0</v>
      </c>
      <c r="T84" s="54">
        <v>0</v>
      </c>
      <c r="U84" s="54">
        <v>0</v>
      </c>
      <c r="V84" s="54">
        <v>0</v>
      </c>
      <c r="W84" s="54">
        <v>0</v>
      </c>
      <c r="X84" s="54">
        <v>0</v>
      </c>
      <c r="Y84" s="54">
        <v>0</v>
      </c>
      <c r="Z84" s="54">
        <v>0</v>
      </c>
      <c r="AA84" s="54">
        <v>0</v>
      </c>
      <c r="AB84" s="54">
        <v>0</v>
      </c>
      <c r="AC84" s="54">
        <v>0</v>
      </c>
      <c r="AD84" s="54">
        <v>0</v>
      </c>
      <c r="AE84" s="54">
        <v>0</v>
      </c>
      <c r="AF84" s="54">
        <f t="shared" si="35"/>
        <v>0</v>
      </c>
      <c r="AG84" s="57">
        <f t="shared" si="36"/>
        <v>0</v>
      </c>
      <c r="AH84" s="54">
        <f t="shared" si="37"/>
        <v>0</v>
      </c>
      <c r="AI84" s="54">
        <f t="shared" si="38"/>
        <v>0</v>
      </c>
      <c r="AJ84" s="54">
        <f t="shared" si="39"/>
        <v>0</v>
      </c>
      <c r="AK84" s="54">
        <f t="shared" si="40"/>
        <v>0</v>
      </c>
      <c r="AL84" s="54">
        <f t="shared" si="41"/>
        <v>0</v>
      </c>
    </row>
    <row r="85" spans="1:38" x14ac:dyDescent="0.25">
      <c r="A85" s="54" t="s">
        <v>167</v>
      </c>
      <c r="B85" s="53" t="s">
        <v>182</v>
      </c>
      <c r="C85" s="52" t="s">
        <v>183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54">
        <v>0</v>
      </c>
      <c r="M85" s="54">
        <v>0</v>
      </c>
      <c r="N85" s="54">
        <v>0</v>
      </c>
      <c r="O85" s="54">
        <v>0</v>
      </c>
      <c r="P85" s="54">
        <v>0</v>
      </c>
      <c r="Q85" s="54">
        <v>0</v>
      </c>
      <c r="R85" s="54">
        <v>0</v>
      </c>
      <c r="S85" s="54">
        <v>1.7202999999999999</v>
      </c>
      <c r="T85" s="54">
        <v>0</v>
      </c>
      <c r="U85" s="54">
        <v>0</v>
      </c>
      <c r="V85" s="54">
        <v>0.7</v>
      </c>
      <c r="W85" s="54">
        <v>0</v>
      </c>
      <c r="X85" s="54">
        <v>0</v>
      </c>
      <c r="Y85" s="54">
        <v>0</v>
      </c>
      <c r="Z85" s="54">
        <v>0</v>
      </c>
      <c r="AA85" s="54">
        <v>0</v>
      </c>
      <c r="AB85" s="54">
        <v>0</v>
      </c>
      <c r="AC85" s="54">
        <v>0</v>
      </c>
      <c r="AD85" s="54">
        <v>0</v>
      </c>
      <c r="AE85" s="54">
        <v>0</v>
      </c>
      <c r="AF85" s="54">
        <f t="shared" si="35"/>
        <v>0</v>
      </c>
      <c r="AG85" s="57">
        <f t="shared" si="36"/>
        <v>1.7202999999999999</v>
      </c>
      <c r="AH85" s="54">
        <f t="shared" si="37"/>
        <v>0</v>
      </c>
      <c r="AI85" s="54">
        <f t="shared" si="38"/>
        <v>0</v>
      </c>
      <c r="AJ85" s="54">
        <f t="shared" si="39"/>
        <v>0.7</v>
      </c>
      <c r="AK85" s="54">
        <f t="shared" si="40"/>
        <v>0</v>
      </c>
      <c r="AL85" s="54">
        <f t="shared" si="41"/>
        <v>0</v>
      </c>
    </row>
    <row r="86" spans="1:38" x14ac:dyDescent="0.25">
      <c r="A86" s="54" t="s">
        <v>167</v>
      </c>
      <c r="B86" s="53" t="s">
        <v>184</v>
      </c>
      <c r="C86" s="52" t="s">
        <v>185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  <c r="M86" s="54">
        <v>0</v>
      </c>
      <c r="N86" s="54">
        <v>0</v>
      </c>
      <c r="O86" s="54">
        <v>0</v>
      </c>
      <c r="P86" s="54">
        <v>0</v>
      </c>
      <c r="Q86" s="54">
        <v>0</v>
      </c>
      <c r="R86" s="54">
        <v>0</v>
      </c>
      <c r="S86" s="54">
        <v>0</v>
      </c>
      <c r="T86" s="54">
        <v>0</v>
      </c>
      <c r="U86" s="54">
        <v>0</v>
      </c>
      <c r="V86" s="54">
        <v>0</v>
      </c>
      <c r="W86" s="54">
        <v>0</v>
      </c>
      <c r="X86" s="54">
        <v>0</v>
      </c>
      <c r="Y86" s="54">
        <v>0</v>
      </c>
      <c r="Z86" s="54">
        <v>0</v>
      </c>
      <c r="AA86" s="54">
        <v>0</v>
      </c>
      <c r="AB86" s="54">
        <v>0</v>
      </c>
      <c r="AC86" s="54">
        <v>0</v>
      </c>
      <c r="AD86" s="54">
        <v>0</v>
      </c>
      <c r="AE86" s="54">
        <v>0</v>
      </c>
      <c r="AF86" s="54">
        <f t="shared" si="35"/>
        <v>0</v>
      </c>
      <c r="AG86" s="57">
        <f t="shared" si="36"/>
        <v>0</v>
      </c>
      <c r="AH86" s="54">
        <f t="shared" si="37"/>
        <v>0</v>
      </c>
      <c r="AI86" s="54">
        <f t="shared" si="38"/>
        <v>0</v>
      </c>
      <c r="AJ86" s="54">
        <f t="shared" si="39"/>
        <v>0</v>
      </c>
      <c r="AK86" s="54">
        <f t="shared" si="40"/>
        <v>0</v>
      </c>
      <c r="AL86" s="54">
        <f t="shared" si="41"/>
        <v>0</v>
      </c>
    </row>
    <row r="87" spans="1:38" x14ac:dyDescent="0.25">
      <c r="A87" s="54" t="s">
        <v>167</v>
      </c>
      <c r="B87" s="53" t="s">
        <v>186</v>
      </c>
      <c r="C87" s="52" t="s">
        <v>187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  <c r="L87" s="54">
        <v>0</v>
      </c>
      <c r="M87" s="54">
        <v>0</v>
      </c>
      <c r="N87" s="54">
        <v>0</v>
      </c>
      <c r="O87" s="54">
        <v>0</v>
      </c>
      <c r="P87" s="54">
        <v>0</v>
      </c>
      <c r="Q87" s="54">
        <v>0</v>
      </c>
      <c r="R87" s="54">
        <v>0</v>
      </c>
      <c r="S87" s="54">
        <v>0</v>
      </c>
      <c r="T87" s="54">
        <v>0</v>
      </c>
      <c r="U87" s="54">
        <v>0</v>
      </c>
      <c r="V87" s="54">
        <v>0</v>
      </c>
      <c r="W87" s="54">
        <v>0</v>
      </c>
      <c r="X87" s="54">
        <v>0</v>
      </c>
      <c r="Y87" s="54">
        <v>0</v>
      </c>
      <c r="Z87" s="54">
        <v>0</v>
      </c>
      <c r="AA87" s="54">
        <v>0</v>
      </c>
      <c r="AB87" s="54">
        <v>0</v>
      </c>
      <c r="AC87" s="54">
        <v>0</v>
      </c>
      <c r="AD87" s="54">
        <v>0</v>
      </c>
      <c r="AE87" s="54">
        <v>0</v>
      </c>
      <c r="AF87" s="54">
        <f t="shared" si="35"/>
        <v>0</v>
      </c>
      <c r="AG87" s="57">
        <f t="shared" si="36"/>
        <v>0</v>
      </c>
      <c r="AH87" s="54">
        <f t="shared" si="37"/>
        <v>0</v>
      </c>
      <c r="AI87" s="54">
        <f t="shared" si="38"/>
        <v>0</v>
      </c>
      <c r="AJ87" s="54">
        <f t="shared" si="39"/>
        <v>0</v>
      </c>
      <c r="AK87" s="54">
        <f t="shared" si="40"/>
        <v>0</v>
      </c>
      <c r="AL87" s="54">
        <f t="shared" si="41"/>
        <v>0</v>
      </c>
    </row>
    <row r="88" spans="1:38" ht="31.5" x14ac:dyDescent="0.25">
      <c r="A88" s="54" t="s">
        <v>167</v>
      </c>
      <c r="B88" s="53" t="s">
        <v>188</v>
      </c>
      <c r="C88" s="52" t="s">
        <v>189</v>
      </c>
      <c r="D88" s="54">
        <v>0</v>
      </c>
      <c r="E88" s="54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  <c r="L88" s="54">
        <v>0</v>
      </c>
      <c r="M88" s="54">
        <v>0</v>
      </c>
      <c r="N88" s="54">
        <v>0</v>
      </c>
      <c r="O88" s="54">
        <v>0</v>
      </c>
      <c r="P88" s="54">
        <v>0</v>
      </c>
      <c r="Q88" s="54">
        <v>0</v>
      </c>
      <c r="R88" s="54">
        <v>0</v>
      </c>
      <c r="S88" s="54">
        <v>0</v>
      </c>
      <c r="T88" s="54">
        <v>0</v>
      </c>
      <c r="U88" s="54">
        <v>0</v>
      </c>
      <c r="V88" s="54">
        <v>0</v>
      </c>
      <c r="W88" s="54">
        <v>0</v>
      </c>
      <c r="X88" s="54">
        <v>0</v>
      </c>
      <c r="Y88" s="54">
        <v>0</v>
      </c>
      <c r="Z88" s="54">
        <v>0</v>
      </c>
      <c r="AA88" s="54">
        <v>0</v>
      </c>
      <c r="AB88" s="54">
        <v>0</v>
      </c>
      <c r="AC88" s="54">
        <v>0</v>
      </c>
      <c r="AD88" s="54">
        <v>0</v>
      </c>
      <c r="AE88" s="54">
        <v>0</v>
      </c>
      <c r="AF88" s="54">
        <f t="shared" si="35"/>
        <v>0</v>
      </c>
      <c r="AG88" s="57">
        <f t="shared" si="36"/>
        <v>0</v>
      </c>
      <c r="AH88" s="54">
        <f t="shared" si="37"/>
        <v>0</v>
      </c>
      <c r="AI88" s="54">
        <f t="shared" si="38"/>
        <v>0</v>
      </c>
      <c r="AJ88" s="54">
        <f t="shared" si="39"/>
        <v>0</v>
      </c>
      <c r="AK88" s="54">
        <f t="shared" si="40"/>
        <v>0</v>
      </c>
      <c r="AL88" s="54">
        <f t="shared" si="41"/>
        <v>0</v>
      </c>
    </row>
    <row r="89" spans="1:38" x14ac:dyDescent="0.25">
      <c r="A89" s="22" t="s">
        <v>165</v>
      </c>
      <c r="B89" s="53" t="s">
        <v>190</v>
      </c>
      <c r="C89" s="52" t="s">
        <v>191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  <c r="L89" s="54">
        <v>0</v>
      </c>
      <c r="M89" s="54">
        <v>0</v>
      </c>
      <c r="N89" s="54">
        <v>0</v>
      </c>
      <c r="O89" s="54">
        <v>0</v>
      </c>
      <c r="P89" s="54">
        <v>0</v>
      </c>
      <c r="Q89" s="54">
        <v>0</v>
      </c>
      <c r="R89" s="55">
        <v>0</v>
      </c>
      <c r="S89" s="55">
        <v>19.605899999999998</v>
      </c>
      <c r="T89" s="55">
        <v>0.4</v>
      </c>
      <c r="U89" s="55">
        <v>0</v>
      </c>
      <c r="V89" s="55">
        <v>8.0559999999999992</v>
      </c>
      <c r="W89" s="54">
        <v>0</v>
      </c>
      <c r="X89" s="55">
        <v>0</v>
      </c>
      <c r="Y89" s="54">
        <v>0</v>
      </c>
      <c r="Z89" s="54">
        <v>0</v>
      </c>
      <c r="AA89" s="54">
        <v>0</v>
      </c>
      <c r="AB89" s="54">
        <v>0</v>
      </c>
      <c r="AC89" s="54">
        <v>0</v>
      </c>
      <c r="AD89" s="54">
        <v>0</v>
      </c>
      <c r="AE89" s="54">
        <v>0</v>
      </c>
      <c r="AF89" s="54">
        <f t="shared" si="35"/>
        <v>0</v>
      </c>
      <c r="AG89" s="57">
        <f t="shared" si="36"/>
        <v>19.605899999999998</v>
      </c>
      <c r="AH89" s="54">
        <f t="shared" si="37"/>
        <v>0.4</v>
      </c>
      <c r="AI89" s="54">
        <f t="shared" si="38"/>
        <v>0</v>
      </c>
      <c r="AJ89" s="54">
        <f t="shared" si="39"/>
        <v>8.0559999999999992</v>
      </c>
      <c r="AK89" s="54">
        <f t="shared" si="40"/>
        <v>0</v>
      </c>
      <c r="AL89" s="54">
        <f t="shared" si="41"/>
        <v>0</v>
      </c>
    </row>
    <row r="90" spans="1:38" x14ac:dyDescent="0.25">
      <c r="A90" s="22" t="s">
        <v>165</v>
      </c>
      <c r="B90" s="53" t="s">
        <v>192</v>
      </c>
      <c r="C90" s="52" t="s">
        <v>193</v>
      </c>
      <c r="D90" s="54">
        <v>0</v>
      </c>
      <c r="E90" s="54">
        <v>0</v>
      </c>
      <c r="F90" s="54">
        <v>0</v>
      </c>
      <c r="G90" s="54">
        <v>0</v>
      </c>
      <c r="H90" s="54">
        <v>0</v>
      </c>
      <c r="I90" s="54">
        <v>0</v>
      </c>
      <c r="J90" s="54">
        <v>0</v>
      </c>
      <c r="K90" s="54">
        <v>0</v>
      </c>
      <c r="L90" s="54">
        <v>0</v>
      </c>
      <c r="M90" s="54">
        <v>0</v>
      </c>
      <c r="N90" s="54">
        <v>0</v>
      </c>
      <c r="O90" s="54">
        <v>0</v>
      </c>
      <c r="P90" s="54">
        <v>0</v>
      </c>
      <c r="Q90" s="54">
        <v>0</v>
      </c>
      <c r="R90" s="55">
        <v>0</v>
      </c>
      <c r="S90" s="55">
        <v>9.2372999999999994</v>
      </c>
      <c r="T90" s="55">
        <v>0</v>
      </c>
      <c r="U90" s="55">
        <v>0</v>
      </c>
      <c r="V90" s="55">
        <v>0</v>
      </c>
      <c r="W90" s="54">
        <v>0</v>
      </c>
      <c r="X90" s="55">
        <v>0</v>
      </c>
      <c r="Y90" s="54">
        <v>0</v>
      </c>
      <c r="Z90" s="54">
        <v>0</v>
      </c>
      <c r="AA90" s="54">
        <v>0</v>
      </c>
      <c r="AB90" s="54">
        <v>0</v>
      </c>
      <c r="AC90" s="54">
        <v>0</v>
      </c>
      <c r="AD90" s="54">
        <v>0</v>
      </c>
      <c r="AE90" s="54">
        <v>0</v>
      </c>
      <c r="AF90" s="54">
        <f t="shared" si="35"/>
        <v>0</v>
      </c>
      <c r="AG90" s="57">
        <f t="shared" si="36"/>
        <v>9.2372999999999994</v>
      </c>
      <c r="AH90" s="54">
        <f t="shared" si="37"/>
        <v>0</v>
      </c>
      <c r="AI90" s="54">
        <f t="shared" si="38"/>
        <v>0</v>
      </c>
      <c r="AJ90" s="54">
        <f t="shared" si="39"/>
        <v>0</v>
      </c>
      <c r="AK90" s="54">
        <f t="shared" si="40"/>
        <v>0</v>
      </c>
      <c r="AL90" s="54">
        <f t="shared" si="41"/>
        <v>0</v>
      </c>
    </row>
    <row r="91" spans="1:38" ht="31.5" x14ac:dyDescent="0.25">
      <c r="A91" s="36" t="s">
        <v>194</v>
      </c>
      <c r="B91" s="63" t="s">
        <v>195</v>
      </c>
      <c r="C91" s="38" t="s">
        <v>64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0</v>
      </c>
      <c r="O91" s="60">
        <v>0</v>
      </c>
      <c r="P91" s="60">
        <v>0</v>
      </c>
      <c r="Q91" s="60">
        <v>0</v>
      </c>
      <c r="R91" s="60">
        <v>0</v>
      </c>
      <c r="S91" s="60">
        <v>0</v>
      </c>
      <c r="T91" s="60">
        <v>0</v>
      </c>
      <c r="U91" s="60">
        <v>0</v>
      </c>
      <c r="V91" s="60">
        <v>0</v>
      </c>
      <c r="W91" s="60">
        <v>0</v>
      </c>
      <c r="X91" s="60">
        <v>0</v>
      </c>
      <c r="Y91" s="60">
        <v>0</v>
      </c>
      <c r="Z91" s="60">
        <v>0</v>
      </c>
      <c r="AA91" s="60">
        <v>0</v>
      </c>
      <c r="AB91" s="60">
        <v>0</v>
      </c>
      <c r="AC91" s="60">
        <v>0</v>
      </c>
      <c r="AD91" s="60">
        <v>0</v>
      </c>
      <c r="AE91" s="60">
        <v>0</v>
      </c>
      <c r="AF91" s="60">
        <v>0</v>
      </c>
      <c r="AG91" s="61">
        <v>0</v>
      </c>
      <c r="AH91" s="60">
        <v>0</v>
      </c>
      <c r="AI91" s="60">
        <v>0</v>
      </c>
      <c r="AJ91" s="60">
        <v>0</v>
      </c>
      <c r="AK91" s="60">
        <v>0</v>
      </c>
      <c r="AL91" s="60">
        <v>0</v>
      </c>
    </row>
    <row r="92" spans="1:38" x14ac:dyDescent="0.25">
      <c r="A92" s="36" t="s">
        <v>196</v>
      </c>
      <c r="B92" s="63" t="s">
        <v>197</v>
      </c>
      <c r="C92" s="38" t="s">
        <v>64</v>
      </c>
      <c r="D92" s="60">
        <f>D93+D94+D95+D96+D97+D98</f>
        <v>0</v>
      </c>
      <c r="E92" s="60">
        <f t="shared" ref="E92:AL92" si="42">E93+E94+E95+E96+E97+E98</f>
        <v>0</v>
      </c>
      <c r="F92" s="60">
        <f t="shared" si="42"/>
        <v>0</v>
      </c>
      <c r="G92" s="60">
        <f t="shared" si="42"/>
        <v>0</v>
      </c>
      <c r="H92" s="60">
        <f t="shared" si="42"/>
        <v>0</v>
      </c>
      <c r="I92" s="60">
        <f t="shared" si="42"/>
        <v>0</v>
      </c>
      <c r="J92" s="60">
        <f t="shared" si="42"/>
        <v>0</v>
      </c>
      <c r="K92" s="60">
        <f t="shared" si="42"/>
        <v>0</v>
      </c>
      <c r="L92" s="60">
        <f t="shared" si="42"/>
        <v>0.41599999999999998</v>
      </c>
      <c r="M92" s="60">
        <f t="shared" si="42"/>
        <v>0</v>
      </c>
      <c r="N92" s="60">
        <f t="shared" si="42"/>
        <v>0</v>
      </c>
      <c r="O92" s="60">
        <f t="shared" si="42"/>
        <v>0</v>
      </c>
      <c r="P92" s="60">
        <f t="shared" si="42"/>
        <v>0</v>
      </c>
      <c r="Q92" s="60">
        <f t="shared" si="42"/>
        <v>5</v>
      </c>
      <c r="R92" s="60">
        <f t="shared" si="42"/>
        <v>0</v>
      </c>
      <c r="S92" s="60">
        <f t="shared" si="42"/>
        <v>1.2709999999999999</v>
      </c>
      <c r="T92" s="60">
        <f t="shared" si="42"/>
        <v>0</v>
      </c>
      <c r="U92" s="60">
        <f t="shared" si="42"/>
        <v>0</v>
      </c>
      <c r="V92" s="60">
        <f t="shared" si="42"/>
        <v>0</v>
      </c>
      <c r="W92" s="60">
        <f t="shared" si="42"/>
        <v>0</v>
      </c>
      <c r="X92" s="60">
        <f t="shared" si="42"/>
        <v>2</v>
      </c>
      <c r="Y92" s="60">
        <f t="shared" si="42"/>
        <v>0</v>
      </c>
      <c r="Z92" s="60">
        <f t="shared" si="42"/>
        <v>0</v>
      </c>
      <c r="AA92" s="60">
        <f t="shared" si="42"/>
        <v>0</v>
      </c>
      <c r="AB92" s="60">
        <f t="shared" si="42"/>
        <v>0</v>
      </c>
      <c r="AC92" s="60">
        <f t="shared" si="42"/>
        <v>0</v>
      </c>
      <c r="AD92" s="60">
        <f t="shared" si="42"/>
        <v>0</v>
      </c>
      <c r="AE92" s="60">
        <f t="shared" si="42"/>
        <v>0</v>
      </c>
      <c r="AF92" s="60">
        <f t="shared" si="42"/>
        <v>0</v>
      </c>
      <c r="AG92" s="60">
        <f t="shared" si="42"/>
        <v>1.6869999999999998</v>
      </c>
      <c r="AH92" s="60">
        <f t="shared" si="42"/>
        <v>0</v>
      </c>
      <c r="AI92" s="60">
        <f t="shared" si="42"/>
        <v>0</v>
      </c>
      <c r="AJ92" s="60">
        <f t="shared" si="42"/>
        <v>0</v>
      </c>
      <c r="AK92" s="60">
        <f t="shared" si="42"/>
        <v>0</v>
      </c>
      <c r="AL92" s="60">
        <f t="shared" si="42"/>
        <v>7</v>
      </c>
    </row>
    <row r="93" spans="1:38" x14ac:dyDescent="0.25">
      <c r="A93" s="22" t="s">
        <v>196</v>
      </c>
      <c r="B93" s="53" t="s">
        <v>198</v>
      </c>
      <c r="C93" s="59" t="s">
        <v>179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  <c r="L93" s="54">
        <v>0</v>
      </c>
      <c r="M93" s="54">
        <v>0</v>
      </c>
      <c r="N93" s="54">
        <v>0</v>
      </c>
      <c r="O93" s="54">
        <v>0</v>
      </c>
      <c r="P93" s="54">
        <v>0</v>
      </c>
      <c r="Q93" s="54">
        <v>0</v>
      </c>
      <c r="R93" s="54">
        <v>0</v>
      </c>
      <c r="S93" s="54">
        <v>0</v>
      </c>
      <c r="T93" s="54">
        <v>0</v>
      </c>
      <c r="U93" s="54">
        <v>0</v>
      </c>
      <c r="V93" s="54">
        <v>0</v>
      </c>
      <c r="W93" s="54">
        <v>0</v>
      </c>
      <c r="X93" s="54">
        <v>0</v>
      </c>
      <c r="Y93" s="54">
        <v>0</v>
      </c>
      <c r="Z93" s="54">
        <v>0</v>
      </c>
      <c r="AA93" s="54">
        <v>0</v>
      </c>
      <c r="AB93" s="54">
        <v>0</v>
      </c>
      <c r="AC93" s="54">
        <v>0</v>
      </c>
      <c r="AD93" s="54">
        <v>0</v>
      </c>
      <c r="AE93" s="54">
        <v>0</v>
      </c>
      <c r="AF93" s="54">
        <f t="shared" ref="AF93:AF98" si="43">D93+K93+R93+Y93</f>
        <v>0</v>
      </c>
      <c r="AG93" s="57">
        <f t="shared" ref="AG93:AG98" si="44">E93+L93+S93+Z93</f>
        <v>0</v>
      </c>
      <c r="AH93" s="54">
        <f t="shared" ref="AH93:AH98" si="45">F93+M93+T93+AA93</f>
        <v>0</v>
      </c>
      <c r="AI93" s="54">
        <f t="shared" ref="AI93:AI98" si="46">G93+N93+U93+AB93</f>
        <v>0</v>
      </c>
      <c r="AJ93" s="54">
        <f t="shared" ref="AJ93:AJ98" si="47">H93+O93+V93+AC93</f>
        <v>0</v>
      </c>
      <c r="AK93" s="54">
        <f t="shared" ref="AK93:AK98" si="48">I93+P93+W93+AD93</f>
        <v>0</v>
      </c>
      <c r="AL93" s="54">
        <f t="shared" ref="AL93:AL98" si="49">J93+Q93+X93+AE93</f>
        <v>0</v>
      </c>
    </row>
    <row r="94" spans="1:38" ht="31.5" x14ac:dyDescent="0.25">
      <c r="A94" s="22" t="s">
        <v>196</v>
      </c>
      <c r="B94" s="53" t="s">
        <v>199</v>
      </c>
      <c r="C94" s="59" t="s">
        <v>200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4">
        <v>0</v>
      </c>
      <c r="N94" s="54">
        <v>0</v>
      </c>
      <c r="O94" s="54">
        <v>0</v>
      </c>
      <c r="P94" s="54">
        <v>0</v>
      </c>
      <c r="Q94" s="54">
        <v>0</v>
      </c>
      <c r="R94" s="54">
        <v>0</v>
      </c>
      <c r="S94" s="54">
        <v>0</v>
      </c>
      <c r="T94" s="54">
        <v>0</v>
      </c>
      <c r="U94" s="54">
        <v>0</v>
      </c>
      <c r="V94" s="54">
        <v>0</v>
      </c>
      <c r="W94" s="54">
        <v>0</v>
      </c>
      <c r="X94" s="54">
        <v>0</v>
      </c>
      <c r="Y94" s="54">
        <v>0</v>
      </c>
      <c r="Z94" s="54">
        <v>0</v>
      </c>
      <c r="AA94" s="54">
        <v>0</v>
      </c>
      <c r="AB94" s="54">
        <v>0</v>
      </c>
      <c r="AC94" s="54">
        <v>0</v>
      </c>
      <c r="AD94" s="54">
        <v>0</v>
      </c>
      <c r="AE94" s="54">
        <v>0</v>
      </c>
      <c r="AF94" s="54">
        <f t="shared" si="43"/>
        <v>0</v>
      </c>
      <c r="AG94" s="57">
        <f t="shared" si="44"/>
        <v>0</v>
      </c>
      <c r="AH94" s="54">
        <f t="shared" si="45"/>
        <v>0</v>
      </c>
      <c r="AI94" s="54">
        <f t="shared" si="46"/>
        <v>0</v>
      </c>
      <c r="AJ94" s="54">
        <f t="shared" si="47"/>
        <v>0</v>
      </c>
      <c r="AK94" s="54">
        <f t="shared" si="48"/>
        <v>0</v>
      </c>
      <c r="AL94" s="54">
        <f t="shared" si="49"/>
        <v>0</v>
      </c>
    </row>
    <row r="95" spans="1:38" x14ac:dyDescent="0.25">
      <c r="A95" s="22" t="s">
        <v>196</v>
      </c>
      <c r="B95" s="53" t="s">
        <v>201</v>
      </c>
      <c r="C95" s="59" t="s">
        <v>179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4">
        <v>0</v>
      </c>
      <c r="N95" s="54">
        <v>0</v>
      </c>
      <c r="O95" s="54">
        <v>0</v>
      </c>
      <c r="P95" s="54">
        <v>0</v>
      </c>
      <c r="Q95" s="54">
        <v>0</v>
      </c>
      <c r="R95" s="54">
        <v>0</v>
      </c>
      <c r="S95" s="54">
        <v>1.2709999999999999</v>
      </c>
      <c r="T95" s="54">
        <v>0</v>
      </c>
      <c r="U95" s="54">
        <v>0</v>
      </c>
      <c r="V95" s="54">
        <v>0</v>
      </c>
      <c r="W95" s="54">
        <v>0</v>
      </c>
      <c r="X95" s="54">
        <v>2</v>
      </c>
      <c r="Y95" s="54">
        <v>0</v>
      </c>
      <c r="Z95" s="54">
        <v>0</v>
      </c>
      <c r="AA95" s="54">
        <v>0</v>
      </c>
      <c r="AB95" s="54">
        <v>0</v>
      </c>
      <c r="AC95" s="54">
        <v>0</v>
      </c>
      <c r="AD95" s="54">
        <v>0</v>
      </c>
      <c r="AE95" s="54">
        <v>0</v>
      </c>
      <c r="AF95" s="54">
        <f t="shared" si="43"/>
        <v>0</v>
      </c>
      <c r="AG95" s="57">
        <f t="shared" si="44"/>
        <v>1.2709999999999999</v>
      </c>
      <c r="AH95" s="54">
        <f t="shared" si="45"/>
        <v>0</v>
      </c>
      <c r="AI95" s="54">
        <f t="shared" si="46"/>
        <v>0</v>
      </c>
      <c r="AJ95" s="54">
        <f t="shared" si="47"/>
        <v>0</v>
      </c>
      <c r="AK95" s="54">
        <f t="shared" si="48"/>
        <v>0</v>
      </c>
      <c r="AL95" s="54">
        <f t="shared" si="49"/>
        <v>2</v>
      </c>
    </row>
    <row r="96" spans="1:38" x14ac:dyDescent="0.25">
      <c r="A96" s="22" t="s">
        <v>196</v>
      </c>
      <c r="B96" s="53" t="s">
        <v>202</v>
      </c>
      <c r="C96" s="59" t="s">
        <v>179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4">
        <v>0</v>
      </c>
      <c r="O96" s="54">
        <v>0</v>
      </c>
      <c r="P96" s="54">
        <v>0</v>
      </c>
      <c r="Q96" s="54">
        <v>0</v>
      </c>
      <c r="R96" s="54">
        <v>0</v>
      </c>
      <c r="S96" s="54">
        <v>0</v>
      </c>
      <c r="T96" s="54">
        <v>0</v>
      </c>
      <c r="U96" s="54">
        <v>0</v>
      </c>
      <c r="V96" s="54">
        <v>0</v>
      </c>
      <c r="W96" s="54">
        <v>0</v>
      </c>
      <c r="X96" s="54">
        <v>0</v>
      </c>
      <c r="Y96" s="55">
        <v>0</v>
      </c>
      <c r="Z96" s="55">
        <v>0</v>
      </c>
      <c r="AA96" s="55">
        <v>0</v>
      </c>
      <c r="AB96" s="55">
        <v>0</v>
      </c>
      <c r="AC96" s="55">
        <v>0</v>
      </c>
      <c r="AD96" s="55">
        <v>0</v>
      </c>
      <c r="AE96" s="55">
        <v>0</v>
      </c>
      <c r="AF96" s="54">
        <f t="shared" si="43"/>
        <v>0</v>
      </c>
      <c r="AG96" s="57">
        <f t="shared" si="44"/>
        <v>0</v>
      </c>
      <c r="AH96" s="54">
        <f t="shared" si="45"/>
        <v>0</v>
      </c>
      <c r="AI96" s="54">
        <f t="shared" si="46"/>
        <v>0</v>
      </c>
      <c r="AJ96" s="54">
        <f t="shared" si="47"/>
        <v>0</v>
      </c>
      <c r="AK96" s="54">
        <f t="shared" si="48"/>
        <v>0</v>
      </c>
      <c r="AL96" s="54">
        <f t="shared" si="49"/>
        <v>0</v>
      </c>
    </row>
    <row r="97" spans="1:38" x14ac:dyDescent="0.25">
      <c r="A97" s="52" t="s">
        <v>203</v>
      </c>
      <c r="B97" s="53" t="s">
        <v>204</v>
      </c>
      <c r="C97" s="64" t="s">
        <v>64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65">
        <v>0</v>
      </c>
      <c r="M97" s="54">
        <v>0</v>
      </c>
      <c r="N97" s="54">
        <v>0</v>
      </c>
      <c r="O97" s="54">
        <v>0</v>
      </c>
      <c r="P97" s="54">
        <v>0</v>
      </c>
      <c r="Q97" s="54">
        <v>0</v>
      </c>
      <c r="R97" s="54">
        <v>0</v>
      </c>
      <c r="S97" s="54">
        <v>0</v>
      </c>
      <c r="T97" s="54">
        <v>0</v>
      </c>
      <c r="U97" s="54">
        <v>0</v>
      </c>
      <c r="V97" s="54">
        <v>0</v>
      </c>
      <c r="W97" s="54">
        <v>0</v>
      </c>
      <c r="X97" s="54">
        <v>0</v>
      </c>
      <c r="Y97" s="66">
        <v>0</v>
      </c>
      <c r="Z97" s="66">
        <v>0</v>
      </c>
      <c r="AA97" s="66">
        <v>0</v>
      </c>
      <c r="AB97" s="66">
        <v>0</v>
      </c>
      <c r="AC97" s="66">
        <v>0</v>
      </c>
      <c r="AD97" s="66">
        <v>0</v>
      </c>
      <c r="AE97" s="66">
        <v>0</v>
      </c>
      <c r="AF97" s="54">
        <f t="shared" si="43"/>
        <v>0</v>
      </c>
      <c r="AG97" s="57">
        <f t="shared" si="44"/>
        <v>0</v>
      </c>
      <c r="AH97" s="54">
        <f t="shared" si="45"/>
        <v>0</v>
      </c>
      <c r="AI97" s="54">
        <f t="shared" si="46"/>
        <v>0</v>
      </c>
      <c r="AJ97" s="54">
        <f t="shared" si="47"/>
        <v>0</v>
      </c>
      <c r="AK97" s="54">
        <f t="shared" si="48"/>
        <v>0</v>
      </c>
      <c r="AL97" s="54">
        <f t="shared" si="49"/>
        <v>0</v>
      </c>
    </row>
    <row r="98" spans="1:38" ht="63" x14ac:dyDescent="0.25">
      <c r="A98" s="52" t="s">
        <v>203</v>
      </c>
      <c r="B98" s="53" t="s">
        <v>205</v>
      </c>
      <c r="C98" s="64" t="s">
        <v>64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65">
        <v>0.41599999999999998</v>
      </c>
      <c r="M98" s="65">
        <v>0</v>
      </c>
      <c r="N98" s="65">
        <v>0</v>
      </c>
      <c r="O98" s="65">
        <v>0</v>
      </c>
      <c r="P98" s="65">
        <v>0</v>
      </c>
      <c r="Q98" s="67">
        <v>5</v>
      </c>
      <c r="R98" s="54">
        <v>0</v>
      </c>
      <c r="S98" s="54">
        <v>0</v>
      </c>
      <c r="T98" s="54">
        <v>0</v>
      </c>
      <c r="U98" s="54">
        <v>0</v>
      </c>
      <c r="V98" s="54">
        <v>0</v>
      </c>
      <c r="W98" s="54">
        <v>0</v>
      </c>
      <c r="X98" s="54">
        <v>0</v>
      </c>
      <c r="Y98" s="66">
        <v>0</v>
      </c>
      <c r="Z98" s="66">
        <v>0</v>
      </c>
      <c r="AA98" s="66">
        <v>0</v>
      </c>
      <c r="AB98" s="66">
        <v>0</v>
      </c>
      <c r="AC98" s="66">
        <v>0</v>
      </c>
      <c r="AD98" s="66">
        <v>0</v>
      </c>
      <c r="AE98" s="66">
        <v>0</v>
      </c>
      <c r="AF98" s="54">
        <f t="shared" si="43"/>
        <v>0</v>
      </c>
      <c r="AG98" s="57">
        <f t="shared" si="44"/>
        <v>0.41599999999999998</v>
      </c>
      <c r="AH98" s="54">
        <f t="shared" si="45"/>
        <v>0</v>
      </c>
      <c r="AI98" s="54">
        <f t="shared" si="46"/>
        <v>0</v>
      </c>
      <c r="AJ98" s="54">
        <f t="shared" si="47"/>
        <v>0</v>
      </c>
      <c r="AK98" s="54">
        <f t="shared" si="48"/>
        <v>0</v>
      </c>
      <c r="AL98" s="54">
        <f t="shared" si="49"/>
        <v>5</v>
      </c>
    </row>
  </sheetData>
  <autoFilter ref="A19:BD96" xr:uid="{00000000-0009-0000-0000-000000000000}"/>
  <mergeCells count="21">
    <mergeCell ref="A4:AL4"/>
    <mergeCell ref="A5:AL5"/>
    <mergeCell ref="A7:AM7"/>
    <mergeCell ref="A8:AL8"/>
    <mergeCell ref="A10:AL10"/>
    <mergeCell ref="A12:AY12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33333333333304" right="0.70833333333333304" top="0.74791666666666701" bottom="0.74791666666666701" header="0.51180555555555496" footer="0.51180555555555496"/>
  <pageSetup paperSize="8" firstPageNumber="0" fitToHeight="100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17</vt:i4>
      </vt:variant>
    </vt:vector>
  </HeadingPairs>
  <TitlesOfParts>
    <vt:vector size="18" baseType="lpstr">
      <vt:lpstr>ф.5 (2019)</vt:lpstr>
      <vt:lpstr>'ф.5 (2019)'!Print_Titles_0</vt:lpstr>
      <vt:lpstr>'ф.5 (2019)'!Z_0436D875_07AB_4E45_8B44_4E790E6D0E5D_.wvu.FilterData</vt:lpstr>
      <vt:lpstr>'ф.5 (2019)'!Z_2ECD2B6A_1DC1_4192_8FC3_C2F85B146A38_.wvu.FilterData</vt:lpstr>
      <vt:lpstr>'ф.5 (2019)'!Z_2ECD2B6A_1DC1_4192_8FC3_C2F85B146A38_.wvu.PrintArea</vt:lpstr>
      <vt:lpstr>'ф.5 (2019)'!Z_2ECD2B6A_1DC1_4192_8FC3_C2F85B146A38_.wvu.PrintTitles</vt:lpstr>
      <vt:lpstr>'ф.5 (2019)'!Z_4A5E8E78_BEAB_44D3_96DC_E5176DC42EAD_.wvu.FilterData</vt:lpstr>
      <vt:lpstr>'ф.5 (2019)'!Z_65B39259_0DA0_45F9_A596_B39A59B3618D_.wvu.FilterData</vt:lpstr>
      <vt:lpstr>'ф.5 (2019)'!Z_65B39259_0DA0_45F9_A596_B39A59B3618D_.wvu.PrintArea</vt:lpstr>
      <vt:lpstr>'ф.5 (2019)'!Z_65B39259_0DA0_45F9_A596_B39A59B3618D_.wvu.PrintTitles</vt:lpstr>
      <vt:lpstr>'ф.5 (2019)'!Z_B37F2705_62E7_4F16_A7D3_461241193DE1_.wvu.FilterData</vt:lpstr>
      <vt:lpstr>'ф.5 (2019)'!Z_B37F2705_62E7_4F16_A7D3_461241193DE1_.wvu.PrintArea</vt:lpstr>
      <vt:lpstr>'ф.5 (2019)'!Z_E5CFCD0D_B708_45DC_87AD_EF5AB3561AD6_.wvu.FilterData</vt:lpstr>
      <vt:lpstr>'ф.5 (2019)'!Z_E7C8044B_F63A_4CB0_A3D4_BE247EE65D13_.wvu.FilterData</vt:lpstr>
      <vt:lpstr>'ф.5 (2019)'!Z_E7C8044B_F63A_4CB0_A3D4_BE247EE65D13_.wvu.PrintArea</vt:lpstr>
      <vt:lpstr>'ф.5 (2019)'!Z_E7C8044B_F63A_4CB0_A3D4_BE247EE65D13_.wvu.PrintTitles</vt:lpstr>
      <vt:lpstr>'ф.5 (2019)'!Заголовки_для_печати</vt:lpstr>
      <vt:lpstr>'ф.5 (2019)'!Область_печати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Marchuk_II</dc:creator>
  <dc:description/>
  <cp:lastModifiedBy>ans</cp:lastModifiedBy>
  <cp:revision>9</cp:revision>
  <dcterms:created xsi:type="dcterms:W3CDTF">2016-12-27T18:13:38Z</dcterms:created>
  <dcterms:modified xsi:type="dcterms:W3CDTF">2018-11-15T07:31:05Z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